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codeName="ЭтаКнига" defaultThemeVersion="124226"/>
  <mc:AlternateContent xmlns:mc="http://schemas.openxmlformats.org/markup-compatibility/2006">
    <mc:Choice Requires="x15">
      <x15ac:absPath xmlns:x15ac="http://schemas.microsoft.com/office/spreadsheetml/2010/11/ac" url="C:\Users\vv\Desktop\Проект решений ко 2 заседанию 3 сессии Городского Совета 28.11.2024 на САЙТ\"/>
    </mc:Choice>
  </mc:AlternateContent>
  <xr:revisionPtr revIDLastSave="0" documentId="13_ncr:1_{5FB07208-AFEF-4D71-AC54-FAB21D38016E}" xr6:coauthVersionLast="38" xr6:coauthVersionMax="38" xr10:uidLastSave="{00000000-0000-0000-0000-000000000000}"/>
  <bookViews>
    <workbookView xWindow="675" yWindow="450" windowWidth="13515" windowHeight="13050" tabRatio="388" firstSheet="2" activeTab="2" xr2:uid="{00000000-000D-0000-FFFF-FFFF00000000}"/>
  </bookViews>
  <sheets>
    <sheet name="Балансировка 2015-2017" sheetId="4" r:id="rId1"/>
    <sheet name="Лист1" sheetId="6" r:id="rId2"/>
    <sheet name="БЮДЖЕТ_2024" sheetId="1" r:id="rId3"/>
  </sheets>
  <definedNames>
    <definedName name="_xlnm._FilterDatabase" localSheetId="0" hidden="1">'Балансировка 2015-2017'!$A$6:$M$30</definedName>
    <definedName name="_xlnm._FilterDatabase" localSheetId="2" hidden="1">БЮДЖЕТ_2024!$A$15:$J$313</definedName>
    <definedName name="_xlnm._FilterDatabase" localSheetId="1" hidden="1">Лист1!$A$4:$C$55</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Titles" localSheetId="2">БЮДЖЕТ_2024!$15:$15</definedName>
    <definedName name="_xlnm.Print_Area" localSheetId="0">'Балансировка 2015-2017'!$A$1:$K$50</definedName>
    <definedName name="_xlnm.Print_Area" localSheetId="2">БЮДЖЕТ_2024!$A$1:$G$313</definedName>
  </definedNames>
  <calcPr calcId="179021" fullPrecision="0"/>
</workbook>
</file>

<file path=xl/calcChain.xml><?xml version="1.0" encoding="utf-8"?>
<calcChain xmlns="http://schemas.openxmlformats.org/spreadsheetml/2006/main">
  <c r="C5" i="6" l="1"/>
  <c r="C7" i="6"/>
  <c r="E7" i="6"/>
  <c r="E5" i="6" s="1"/>
  <c r="G7" i="6"/>
  <c r="G5" i="6" s="1"/>
  <c r="C10" i="6"/>
  <c r="C8" i="6" s="1"/>
  <c r="E10" i="6"/>
  <c r="E8" i="6" s="1"/>
  <c r="G10" i="6"/>
  <c r="C14" i="6"/>
  <c r="E14" i="6"/>
  <c r="G14" i="6"/>
  <c r="E20" i="6"/>
  <c r="G20" i="6"/>
  <c r="E24" i="6"/>
  <c r="G24" i="6"/>
  <c r="G54" i="6" s="1"/>
  <c r="C28" i="6"/>
  <c r="C55" i="6" s="1"/>
  <c r="E28" i="6"/>
  <c r="E55" i="6" s="1"/>
  <c r="G28" i="6"/>
  <c r="G55" i="6" s="1"/>
  <c r="E34" i="6"/>
  <c r="G34" i="6"/>
  <c r="E38" i="6"/>
  <c r="G38" i="6"/>
  <c r="E43" i="6"/>
  <c r="G43" i="6"/>
  <c r="E48" i="6"/>
  <c r="E19" i="6" s="1"/>
  <c r="G48" i="6"/>
  <c r="E7" i="4"/>
  <c r="E27" i="4" s="1"/>
  <c r="E9" i="4"/>
  <c r="H9" i="4"/>
  <c r="K9" i="4"/>
  <c r="B10" i="4"/>
  <c r="B8" i="4" s="1"/>
  <c r="D10" i="4"/>
  <c r="D8" i="4" s="1"/>
  <c r="G10" i="4"/>
  <c r="G8" i="4" s="1"/>
  <c r="J10" i="4"/>
  <c r="J8" i="4" s="1"/>
  <c r="E11" i="4"/>
  <c r="H11" i="4"/>
  <c r="K11" i="4"/>
  <c r="E12" i="4"/>
  <c r="H12" i="4"/>
  <c r="K12" i="4"/>
  <c r="E13" i="4"/>
  <c r="H13" i="4"/>
  <c r="K13" i="4"/>
  <c r="L15" i="4"/>
  <c r="B16" i="4"/>
  <c r="C16" i="4"/>
  <c r="D16" i="4"/>
  <c r="G16" i="4"/>
  <c r="J16" i="4"/>
  <c r="E17" i="4"/>
  <c r="E18" i="4"/>
  <c r="H18" i="4"/>
  <c r="K18" i="4"/>
  <c r="E19" i="4"/>
  <c r="H19" i="4"/>
  <c r="I19" i="4"/>
  <c r="K19" i="4" s="1"/>
  <c r="E20" i="4"/>
  <c r="F20" i="4"/>
  <c r="H20" i="4" s="1"/>
  <c r="K20" i="4"/>
  <c r="C21" i="4"/>
  <c r="E21" i="4" s="1"/>
  <c r="H21" i="4"/>
  <c r="K21" i="4"/>
  <c r="E22" i="4"/>
  <c r="H22" i="4"/>
  <c r="K22" i="4"/>
  <c r="E23" i="4"/>
  <c r="H23" i="4"/>
  <c r="K23" i="4"/>
  <c r="B24" i="4"/>
  <c r="D24" i="4"/>
  <c r="G24" i="4"/>
  <c r="J24" i="4"/>
  <c r="B27" i="4"/>
  <c r="B26" i="4" s="1"/>
  <c r="C27" i="4"/>
  <c r="C26" i="4" s="1"/>
  <c r="D27" i="4"/>
  <c r="D26" i="4" s="1"/>
  <c r="G27" i="4"/>
  <c r="G26" i="4" s="1"/>
  <c r="J27" i="4"/>
  <c r="J26" i="4" s="1"/>
  <c r="E28" i="4"/>
  <c r="H28" i="4"/>
  <c r="K28" i="4"/>
  <c r="E29" i="4"/>
  <c r="H29" i="4"/>
  <c r="K29" i="4"/>
  <c r="B32" i="4"/>
  <c r="C32" i="4"/>
  <c r="D32" i="4"/>
  <c r="F32" i="4"/>
  <c r="G32" i="4"/>
  <c r="I32" i="4"/>
  <c r="J32" i="4"/>
  <c r="B46" i="4"/>
  <c r="C46" i="4"/>
  <c r="C14" i="4" s="1"/>
  <c r="D46" i="4"/>
  <c r="F14" i="4" s="1"/>
  <c r="H14" i="4" s="1"/>
  <c r="E46" i="4"/>
  <c r="I14" i="4" s="1"/>
  <c r="G19" i="6"/>
  <c r="G47" i="6"/>
  <c r="E54" i="6"/>
  <c r="G11" i="6" l="1"/>
  <c r="G8" i="6" s="1"/>
  <c r="G15" i="4"/>
  <c r="G25" i="4" s="1"/>
  <c r="G33" i="4" s="1"/>
  <c r="J15" i="4"/>
  <c r="J25" i="4" s="1"/>
  <c r="J33" i="4" s="1"/>
  <c r="E18" i="6"/>
  <c r="G18" i="6"/>
  <c r="E47" i="6"/>
  <c r="G23" i="6"/>
  <c r="G22" i="6" s="1"/>
  <c r="C13" i="6"/>
  <c r="C12" i="6" s="1"/>
  <c r="K14" i="4"/>
  <c r="K10" i="4" s="1"/>
  <c r="K8" i="4" s="1"/>
  <c r="I10" i="4"/>
  <c r="I8" i="4" s="1"/>
  <c r="I24" i="4"/>
  <c r="I17" i="4" s="1"/>
  <c r="K17" i="4" s="1"/>
  <c r="K16" i="4" s="1"/>
  <c r="E14" i="4"/>
  <c r="E10" i="4" s="1"/>
  <c r="E8" i="4" s="1"/>
  <c r="C10" i="4"/>
  <c r="C8" i="4" s="1"/>
  <c r="C24" i="4"/>
  <c r="C15" i="4" s="1"/>
  <c r="D15" i="4"/>
  <c r="D30" i="4" s="1"/>
  <c r="E26" i="4"/>
  <c r="B15" i="4"/>
  <c r="B30" i="4" s="1"/>
  <c r="E16" i="4"/>
  <c r="E23" i="6"/>
  <c r="E22" i="6" s="1"/>
  <c r="H10" i="4"/>
  <c r="H8" i="4" s="1"/>
  <c r="H24" i="4"/>
  <c r="F10" i="4"/>
  <c r="F8" i="4" s="1"/>
  <c r="F24" i="4"/>
  <c r="F17" i="4" s="1"/>
  <c r="G30" i="4" l="1"/>
  <c r="J30" i="4"/>
  <c r="K24" i="4"/>
  <c r="K15" i="4" s="1"/>
  <c r="K25" i="4" s="1"/>
  <c r="L8" i="4"/>
  <c r="D25" i="4"/>
  <c r="D33" i="4" s="1"/>
  <c r="G13" i="6"/>
  <c r="G12" i="6" s="1"/>
  <c r="G21" i="6"/>
  <c r="I16" i="4"/>
  <c r="I39" i="4" s="1"/>
  <c r="B25" i="4"/>
  <c r="B33" i="4" s="1"/>
  <c r="E24" i="4"/>
  <c r="E15" i="4" s="1"/>
  <c r="E30" i="4" s="1"/>
  <c r="C30" i="4"/>
  <c r="F7" i="4" s="1"/>
  <c r="F27" i="4" s="1"/>
  <c r="F26" i="4" s="1"/>
  <c r="C25" i="4"/>
  <c r="C33" i="4" s="1"/>
  <c r="E13" i="6"/>
  <c r="E21" i="6"/>
  <c r="F16" i="4"/>
  <c r="H17" i="4"/>
  <c r="H16" i="4" s="1"/>
  <c r="H15" i="4" s="1"/>
  <c r="H25" i="4" s="1"/>
  <c r="I37" i="4" l="1"/>
  <c r="I38" i="4" s="1"/>
  <c r="I15" i="4"/>
  <c r="I25" i="4" s="1"/>
  <c r="I33" i="4" s="1"/>
  <c r="E25" i="4"/>
  <c r="F13" i="6"/>
  <c r="H7" i="4"/>
  <c r="H27" i="4" s="1"/>
  <c r="H26" i="4" s="1"/>
  <c r="D13" i="6"/>
  <c r="E12" i="6"/>
  <c r="F15" i="4"/>
  <c r="F37" i="4"/>
  <c r="F38" i="4" s="1"/>
  <c r="F39" i="4"/>
  <c r="H30" i="4" l="1"/>
  <c r="F30" i="4"/>
  <c r="I7" i="4" s="1"/>
  <c r="F25" i="4"/>
  <c r="F33" i="4" s="1"/>
  <c r="K7" i="4" l="1"/>
  <c r="I30" i="4"/>
  <c r="I27" i="4"/>
  <c r="I26" i="4" s="1"/>
  <c r="K30" i="4" l="1"/>
  <c r="K27" i="4"/>
  <c r="K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Степанюк О.Н.</author>
  </authors>
  <commentList>
    <comment ref="C6" authorId="0" shapeId="0" xr:uid="{00000000-0006-0000-0100-000001000000}">
      <text>
        <r>
          <rPr>
            <b/>
            <sz val="8"/>
            <color indexed="81"/>
            <rFont val="Tahoma"/>
            <family val="2"/>
            <charset val="204"/>
          </rPr>
          <t>Степанюк О.Н.:</t>
        </r>
        <r>
          <rPr>
            <sz val="8"/>
            <color indexed="81"/>
            <rFont val="Tahoma"/>
            <family val="2"/>
            <charset val="204"/>
          </rPr>
          <t xml:space="preserve">
учесть сумму акцизов</t>
        </r>
      </text>
    </comment>
    <comment ref="E6" authorId="0" shapeId="0" xr:uid="{00000000-0006-0000-0100-000002000000}">
      <text>
        <r>
          <rPr>
            <b/>
            <sz val="8"/>
            <color indexed="81"/>
            <rFont val="Tahoma"/>
            <family val="2"/>
            <charset val="204"/>
          </rPr>
          <t>Степанюк О.Н.:</t>
        </r>
        <r>
          <rPr>
            <sz val="8"/>
            <color indexed="81"/>
            <rFont val="Tahoma"/>
            <family val="2"/>
            <charset val="204"/>
          </rPr>
          <t xml:space="preserve">
учесть сумму акцизов</t>
        </r>
      </text>
    </comment>
    <comment ref="G6" authorId="0" shapeId="0" xr:uid="{00000000-0006-0000-0100-000003000000}">
      <text>
        <r>
          <rPr>
            <b/>
            <sz val="8"/>
            <color indexed="81"/>
            <rFont val="Tahoma"/>
            <family val="2"/>
            <charset val="204"/>
          </rPr>
          <t>Степанюк О.Н.:</t>
        </r>
        <r>
          <rPr>
            <sz val="8"/>
            <color indexed="81"/>
            <rFont val="Tahoma"/>
            <family val="2"/>
            <charset val="204"/>
          </rPr>
          <t xml:space="preserve">
учесть сумму акцизов</t>
        </r>
      </text>
    </comment>
  </commentList>
</comments>
</file>

<file path=xl/sharedStrings.xml><?xml version="1.0" encoding="utf-8"?>
<sst xmlns="http://schemas.openxmlformats.org/spreadsheetml/2006/main" count="1834" uniqueCount="359">
  <si>
    <t>ФОТ:</t>
  </si>
  <si>
    <t>360</t>
  </si>
  <si>
    <t>Иные выплаты населению</t>
  </si>
  <si>
    <t>81180</t>
  </si>
  <si>
    <t>85110</t>
  </si>
  <si>
    <t>Субсидии краевому бюджету в региональный фонд финансовой поддержки поселений</t>
  </si>
  <si>
    <t>Выполнение государственных полномочий по созданию и обеспечению деятельности административных комиссий</t>
  </si>
  <si>
    <t>75140</t>
  </si>
  <si>
    <t>Целевая статья</t>
  </si>
  <si>
    <t>51180</t>
  </si>
  <si>
    <t xml:space="preserve">отрицательный трансферт </t>
  </si>
  <si>
    <t>по списку (КОНКУРС)</t>
  </si>
  <si>
    <t>по списку  распределения остатков на 01.01.2016</t>
  </si>
  <si>
    <t xml:space="preserve">Дополнительные расходы на год </t>
  </si>
  <si>
    <t>Наименование кода</t>
  </si>
  <si>
    <t>Непрограммные расходы</t>
  </si>
  <si>
    <t>Центральный аппарат</t>
  </si>
  <si>
    <t>310</t>
  </si>
  <si>
    <t>40</t>
  </si>
  <si>
    <t>0</t>
  </si>
  <si>
    <t>00000</t>
  </si>
  <si>
    <t>81020</t>
  </si>
  <si>
    <t>2</t>
  </si>
  <si>
    <t>3</t>
  </si>
  <si>
    <t>81050</t>
  </si>
  <si>
    <t>81610</t>
  </si>
  <si>
    <t>06110</t>
  </si>
  <si>
    <t>81620</t>
  </si>
  <si>
    <t>88040</t>
  </si>
  <si>
    <t>88010</t>
  </si>
  <si>
    <t>06040</t>
  </si>
  <si>
    <t>85040</t>
  </si>
  <si>
    <t>87010</t>
  </si>
  <si>
    <t>85010</t>
  </si>
  <si>
    <t>85020</t>
  </si>
  <si>
    <t>85030</t>
  </si>
  <si>
    <t>88120</t>
  </si>
  <si>
    <t>88130</t>
  </si>
  <si>
    <t>81810</t>
  </si>
  <si>
    <t>81040</t>
  </si>
  <si>
    <t>81820</t>
  </si>
  <si>
    <t>06010</t>
  </si>
  <si>
    <t>81090</t>
  </si>
  <si>
    <t>88070</t>
  </si>
  <si>
    <t>81070</t>
  </si>
  <si>
    <t>81080</t>
  </si>
  <si>
    <t>82010</t>
  </si>
  <si>
    <t>82020</t>
  </si>
  <si>
    <t>82040</t>
  </si>
  <si>
    <t>82050</t>
  </si>
  <si>
    <t>83020</t>
  </si>
  <si>
    <t>81010</t>
  </si>
  <si>
    <t>Резервные фонды местных администраций</t>
  </si>
  <si>
    <t>Содержание муниципального жилищного фонда при отсутствии нанимателей</t>
  </si>
  <si>
    <t>Ремонт и благоустройство муниципальных объектов жилищного фонда</t>
  </si>
  <si>
    <t>Содержание и обслуживание элементов благоустройства</t>
  </si>
  <si>
    <t>Поддержание архитектурно-художественного оформления населенных пунктов</t>
  </si>
  <si>
    <t>Обеспечение безопасного и бесперебойного уличного освещения</t>
  </si>
  <si>
    <t>Содержание мест захоронения</t>
  </si>
  <si>
    <t>Организация похорон и предоставление связанных с ними услуг</t>
  </si>
  <si>
    <t>Доплаты к пенсиям государственных служащих субъектов Российской Федерации и муниципальных служащих</t>
  </si>
  <si>
    <t>Глава муниципального образования</t>
  </si>
  <si>
    <t>Депутаты представительного органа муниципального образования</t>
  </si>
  <si>
    <t>Организация и проведение мероприятий для детей и молодежи</t>
  </si>
  <si>
    <t>Выплата заработной платы работникам, занятым на временных рабочих местах</t>
  </si>
  <si>
    <t>Обеспечение деятельности (оказание услуг) подведомственных учреждений</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</si>
  <si>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</si>
  <si>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Мероприятия в области спорта и физической культуры</t>
  </si>
  <si>
    <t>Техническая инвентаризация объектов недвижимого имущества</t>
  </si>
  <si>
    <t>Оценка рыночно-обоснованной стоимости объектов движимого и недвижимого имущества</t>
  </si>
  <si>
    <t>Проведение работ по межеванию земельных участков и постановки их на государственный кадастровый учет</t>
  </si>
  <si>
    <t>формула</t>
  </si>
  <si>
    <t>КВР</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</si>
  <si>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</si>
  <si>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</si>
  <si>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</si>
  <si>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</si>
  <si>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200</t>
  </si>
  <si>
    <t>Иные закупки товаров, работ и услуг для обеспечения государственных (муниципальных) нужд</t>
  </si>
  <si>
    <t>240</t>
  </si>
  <si>
    <t>Иные бюджетные ассигнования</t>
  </si>
  <si>
    <t>800</t>
  </si>
  <si>
    <t>Резервные средства</t>
  </si>
  <si>
    <t>870</t>
  </si>
  <si>
    <t>Межбюджетные трансферты</t>
  </si>
  <si>
    <t>500</t>
  </si>
  <si>
    <t>Иные межбюджетные трансферты</t>
  </si>
  <si>
    <t>540</t>
  </si>
  <si>
    <t>Уплата налогов, сборов и иных платежей</t>
  </si>
  <si>
    <t>850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</si>
  <si>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</si>
  <si>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</si>
  <si>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</si>
  <si>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</si>
  <si>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810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</si>
  <si>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</si>
  <si>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</si>
  <si>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</si>
  <si>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</si>
  <si>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Публичные нормативные социальные выплаты гражданам</t>
  </si>
  <si>
    <t>Субсидии автономным учреждениям</t>
  </si>
  <si>
    <t>620</t>
  </si>
  <si>
    <t>01</t>
  </si>
  <si>
    <t>03</t>
  </si>
  <si>
    <t>04</t>
  </si>
  <si>
    <t>05</t>
  </si>
  <si>
    <t>07</t>
  </si>
  <si>
    <t>08</t>
  </si>
  <si>
    <t>10</t>
  </si>
  <si>
    <t>11</t>
  </si>
  <si>
    <t>09</t>
  </si>
  <si>
    <t>02</t>
  </si>
  <si>
    <t>06</t>
  </si>
  <si>
    <t>1</t>
  </si>
  <si>
    <t>00</t>
  </si>
  <si>
    <t>НАЛОГОВЫЕ И НЕНАЛОГОВЫЕ ДОХОДЫ</t>
  </si>
  <si>
    <t>тыс. руб.</t>
  </si>
  <si>
    <t>Наименование</t>
  </si>
  <si>
    <t>ДЕФИЦИТ( -); ПРОФИЦИТ(+)</t>
  </si>
  <si>
    <t>Ni</t>
  </si>
  <si>
    <t>ИСТОЧНИКИ ПОГАШЕНИЯ ДЕФИЦИТА БЮДЖЕТА</t>
  </si>
  <si>
    <t>ДОХОДЫ</t>
  </si>
  <si>
    <t xml:space="preserve">Собственные </t>
  </si>
  <si>
    <t>Vi</t>
  </si>
  <si>
    <t xml:space="preserve">налоговые неналоговые доходы </t>
  </si>
  <si>
    <t>Di</t>
  </si>
  <si>
    <t>дотации на выравнивание</t>
  </si>
  <si>
    <t>Si</t>
  </si>
  <si>
    <t>Целевые</t>
  </si>
  <si>
    <t xml:space="preserve">ДШИ </t>
  </si>
  <si>
    <t>Разрешение на рекламу</t>
  </si>
  <si>
    <t>РАСХОДЫ</t>
  </si>
  <si>
    <t xml:space="preserve"> 1.1</t>
  </si>
  <si>
    <t>Fi</t>
  </si>
  <si>
    <t xml:space="preserve">ФОТ </t>
  </si>
  <si>
    <t>ФОТ  МАУ ДСК</t>
  </si>
  <si>
    <t>ФОТ РИТУАЛ</t>
  </si>
  <si>
    <t>Ki</t>
  </si>
  <si>
    <t>Коммунальные услуги всего в том числе:</t>
  </si>
  <si>
    <t>коммунальные услуги МАУ ДСК</t>
  </si>
  <si>
    <t>коммунальные услуги РИТУАЛ</t>
  </si>
  <si>
    <t>BLi</t>
  </si>
  <si>
    <t xml:space="preserve">Благоустройство </t>
  </si>
  <si>
    <t>Субсидии города (содержание бань, организация трансп.обслуживания, хлебопечение) всего в том числе:</t>
  </si>
  <si>
    <t>Bi</t>
  </si>
  <si>
    <t>убытки по баням</t>
  </si>
  <si>
    <t>Ti</t>
  </si>
  <si>
    <t>убытки по хлебу</t>
  </si>
  <si>
    <t>субсидии на пассажирские перевозки</t>
  </si>
  <si>
    <t>Прочие расходы ( вместе с 310 ст. ) всего в том числе:</t>
  </si>
  <si>
    <t>завоз угля</t>
  </si>
  <si>
    <t>субсидии на  МАУ ДСК</t>
  </si>
  <si>
    <t xml:space="preserve">прочие расходы  </t>
  </si>
  <si>
    <t>Qi</t>
  </si>
  <si>
    <t xml:space="preserve"> 1.2</t>
  </si>
  <si>
    <t xml:space="preserve">Целевые </t>
  </si>
  <si>
    <t xml:space="preserve"> 2.1</t>
  </si>
  <si>
    <t>Расходы на доп. образование</t>
  </si>
  <si>
    <t xml:space="preserve">ФОТ МБОУ ДОД "ДШИ" </t>
  </si>
  <si>
    <t xml:space="preserve">Коммунальные услуги  МБОУ ДОД "ДШИ" </t>
  </si>
  <si>
    <t xml:space="preserve">Прочие расходы  </t>
  </si>
  <si>
    <t xml:space="preserve"> 2.2</t>
  </si>
  <si>
    <t>На выдачу разрешений на установку рекламных конструкций</t>
  </si>
  <si>
    <t>Справочно общие с ДШИ</t>
  </si>
  <si>
    <t>ФОТ всего</t>
  </si>
  <si>
    <t>Комммунальные услуги  всего</t>
  </si>
  <si>
    <r>
      <t xml:space="preserve">Собственные  </t>
    </r>
    <r>
      <rPr>
        <b/>
        <sz val="16"/>
        <color indexed="10"/>
        <rFont val="Times New Roman"/>
        <family val="1"/>
        <charset val="204"/>
      </rPr>
      <t>St</t>
    </r>
    <r>
      <rPr>
        <b/>
        <vertAlign val="subscript"/>
        <sz val="16"/>
        <color indexed="10"/>
        <rFont val="Times New Roman"/>
        <family val="1"/>
        <charset val="204"/>
      </rPr>
      <t>i</t>
    </r>
  </si>
  <si>
    <t>1 Вариант</t>
  </si>
  <si>
    <r>
      <t>остатки на счете  согласованные под расходы 2016 года</t>
    </r>
    <r>
      <rPr>
        <b/>
        <sz val="12"/>
        <rFont val="Times New Roman"/>
        <family val="1"/>
        <charset val="204"/>
      </rPr>
      <t xml:space="preserve"> (реально ожидаемые )</t>
    </r>
  </si>
  <si>
    <r>
      <t xml:space="preserve">остатки на счете  </t>
    </r>
    <r>
      <rPr>
        <b/>
        <sz val="12"/>
        <rFont val="Times New Roman"/>
        <family val="1"/>
        <charset val="204"/>
      </rPr>
      <t xml:space="preserve">прогнозируемые (необходимо обеспечить) </t>
    </r>
    <r>
      <rPr>
        <sz val="12"/>
        <rFont val="Times New Roman"/>
        <family val="1"/>
        <charset val="204"/>
      </rPr>
      <t xml:space="preserve"> для покрытия  5%  дефицита </t>
    </r>
  </si>
  <si>
    <r>
      <t xml:space="preserve">остатки на счете  </t>
    </r>
    <r>
      <rPr>
        <b/>
        <sz val="12"/>
        <rFont val="Times New Roman"/>
        <family val="1"/>
        <charset val="204"/>
      </rPr>
      <t xml:space="preserve">недостающие </t>
    </r>
    <r>
      <rPr>
        <sz val="12"/>
        <rFont val="Times New Roman"/>
        <family val="1"/>
        <charset val="204"/>
      </rPr>
      <t>до предельного размера 10% дефицита (вторые 5%)</t>
    </r>
  </si>
  <si>
    <t xml:space="preserve">дефицит ( 5%) </t>
  </si>
  <si>
    <t>предельный дефицит ( 10%) по ст. 92. БК Российской Федерации</t>
  </si>
  <si>
    <t>МБТ общего характера  (РАСЧЕТНЫЕ как  разница между расходами и доходами + остактки)</t>
  </si>
  <si>
    <t>310 статья  приобретение ОС</t>
  </si>
  <si>
    <t>2 Вариант (нет финансирования на отриц. трансферт)</t>
  </si>
  <si>
    <t xml:space="preserve"> отклонения 2 варианта  от предварительно  согласованного 1  варианта</t>
  </si>
  <si>
    <t xml:space="preserve"> 3 Вариант (10 % дефицит и  нет финансирования на отриц. трансферт)</t>
  </si>
  <si>
    <t xml:space="preserve">коммунальные услуги МУ </t>
  </si>
  <si>
    <t>уличное освещение</t>
  </si>
  <si>
    <t>БАЛАНСИРОВКА к Решению</t>
  </si>
  <si>
    <t>1 чтение</t>
  </si>
  <si>
    <t>изменения</t>
  </si>
  <si>
    <t>2 чтение</t>
  </si>
  <si>
    <t>ОСТАТОК НА НАЧАЛО ГОДА</t>
  </si>
  <si>
    <t>БЕЗВОЗМЕЗДНЫЕ</t>
  </si>
  <si>
    <t>МБТ общего характера</t>
  </si>
  <si>
    <t>МБТ целевые на ДШИ (базовые)</t>
  </si>
  <si>
    <t>МБТ целевые на рекламму (базовые)</t>
  </si>
  <si>
    <t>МАУ ДСК</t>
  </si>
  <si>
    <t>МБТ целевые прочие</t>
  </si>
  <si>
    <t>Пассажир</t>
  </si>
  <si>
    <t>БАЗОВЫЕ без целевых всего</t>
  </si>
  <si>
    <t>Без условно-утверждаемых</t>
  </si>
  <si>
    <t xml:space="preserve">РАСХОДЫ к сокращению (МАУ ДСК, Пассажиравтотранс) </t>
  </si>
  <si>
    <t xml:space="preserve">РАСХОДЫ к сокращению (Учреждения культуры) </t>
  </si>
  <si>
    <t>Условно-утверждаемые</t>
  </si>
  <si>
    <t>Дополнительные за счет МБТ общего характера</t>
  </si>
  <si>
    <t>Целевые - ДШИ</t>
  </si>
  <si>
    <t>Целевые - Рекламма</t>
  </si>
  <si>
    <t>Целевые - прочие</t>
  </si>
  <si>
    <t>ДЕФИЦИТ</t>
  </si>
  <si>
    <t xml:space="preserve">ИФДБ </t>
  </si>
  <si>
    <t>ИФДБ остатки на начало года</t>
  </si>
  <si>
    <t>ИФДБ привлечение кредитов</t>
  </si>
  <si>
    <t>ИФДБ погашение кредитов</t>
  </si>
  <si>
    <t>ОСТАТОК НА КОНЕЦ ГОДА</t>
  </si>
  <si>
    <t>5 %-ный дефицит</t>
  </si>
  <si>
    <t>отклонение (допустимое +)</t>
  </si>
  <si>
    <t>отклонение суммы расходов с базой</t>
  </si>
  <si>
    <t>Условно-утверждаемые по БК</t>
  </si>
  <si>
    <t xml:space="preserve">Прочие Целевые </t>
  </si>
  <si>
    <t>Административные комиссии</t>
  </si>
  <si>
    <t>ВУС</t>
  </si>
  <si>
    <t>ЗАГС</t>
  </si>
  <si>
    <t>Культура Таймыра</t>
  </si>
  <si>
    <t>Книжные фонды</t>
  </si>
  <si>
    <t>ст. 184.1 БК РФ</t>
  </si>
  <si>
    <t>3. Законом (решением) о бюджете утверждаются:</t>
  </si>
  <si>
    <t>общий объем условно утверждаемых (утвержденных) расходов в случае утверждения бюджета на очередной финансовый год и плановый период на первый год планового периода в объеме не менее 2,5 процента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 на второй год планового периода в объеме не менее 5 процентов общего объема расходов бюджета (без учета расходов бюджета, предусмотренных за счет межбюджетных трансфертов из других бюджетов бюджетной системы Российской Федерации, имеющих целевое назначение);</t>
  </si>
  <si>
    <t xml:space="preserve">Базовые показатели </t>
  </si>
  <si>
    <t>МБТ общего характера на разовые расходы (по конкурсу)</t>
  </si>
  <si>
    <t>ВСЕГО РАСХОДОВ</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</si>
  <si>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</si>
  <si>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</si>
  <si>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</si>
  <si>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06140</t>
  </si>
  <si>
    <t>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</si>
  <si>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</si>
  <si>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Распределение бюджетных ассигнований по целевым статьям </t>
  </si>
  <si>
    <t>S571S</t>
  </si>
  <si>
    <t>81160</t>
  </si>
  <si>
    <t>85060</t>
  </si>
  <si>
    <t>Техническое обследование несущих и ограждающих конструкций жилых зданий</t>
  </si>
  <si>
    <t>13</t>
  </si>
  <si>
    <t>Повышение общественного правового сознания по безопасности дорожного движения</t>
  </si>
  <si>
    <t>S412S</t>
  </si>
  <si>
    <t>Софинансирование расходов на обеспечение первичных мер пожарной безопасности</t>
  </si>
  <si>
    <t>81130</t>
  </si>
  <si>
    <t>81210</t>
  </si>
  <si>
    <t>S4120</t>
  </si>
  <si>
    <t>S509S</t>
  </si>
  <si>
    <t>81660</t>
  </si>
  <si>
    <t>Проведение испытаний резервного источника электроснабжения города</t>
  </si>
  <si>
    <t>4</t>
  </si>
  <si>
    <t>S4880</t>
  </si>
  <si>
    <t>F2</t>
  </si>
  <si>
    <t>S5090</t>
  </si>
  <si>
    <t>55550</t>
  </si>
  <si>
    <t>S5710</t>
  </si>
  <si>
    <t>Расходы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</si>
  <si>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830</t>
  </si>
  <si>
    <t>R3</t>
  </si>
  <si>
    <t>350</t>
  </si>
  <si>
    <t>Премии и гранты</t>
  </si>
  <si>
    <t>330</t>
  </si>
  <si>
    <t>Публичные нормативные выплаты гражданам несоциального характера</t>
  </si>
  <si>
    <t>81220</t>
  </si>
  <si>
    <t>Мероприятия, связанные с обеспечением регулярных пассажирских перевозок по регулируемым тарифам автомобильным транспортом</t>
  </si>
  <si>
    <t>Муниципальная программа «Формирование современной городской среды»</t>
  </si>
  <si>
    <t>520</t>
  </si>
  <si>
    <t>Субсидии</t>
  </si>
  <si>
    <t>10601</t>
  </si>
  <si>
    <t>09820</t>
  </si>
  <si>
    <t>81240</t>
  </si>
  <si>
    <t>Поддержка деятельности территориальных общественных самоуправлений</t>
  </si>
  <si>
    <t>81670</t>
  </si>
  <si>
    <t>09850</t>
  </si>
  <si>
    <t>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t>
  </si>
  <si>
    <t>Расходы по предупреждению и ликвидации чрезвычайных ситуаций за счет средств резервного фонда муниципального района</t>
  </si>
  <si>
    <t>81260</t>
  </si>
  <si>
    <t>Приложение 5</t>
  </si>
  <si>
    <t>Субсидии на возмещение части затрат, связанных с производством хлеба в поселках муниципального образования «город Дудинка»</t>
  </si>
  <si>
    <t>к Решению Дудинского городского Совета депутатов</t>
  </si>
  <si>
    <t>88032</t>
  </si>
  <si>
    <t>88031</t>
  </si>
  <si>
    <t>Расходы на осуществление первичного воинского учета органами местного самоуправления поселений, муниципальных и городских округов</t>
  </si>
  <si>
    <t>Мероприятия в области дорожного хозяйства (дорожные фонды)</t>
  </si>
  <si>
    <t>Субсидии на возмещение части недополученных доходов АО «Хантайское», возникающих в связи с предоставлением банных услуг населению в поселке Хантайское Озеро муниципального образования «город Дудинка» по тарифам, утвержденным муниципальным правовым актом</t>
  </si>
  <si>
    <t>Субсидии на возмещение части недополученных доходов ООО «Потапово», возникающих в связи с предоставлением банных услуг населению в поселке Усть-Авам муниципального образования «город Дудинка» по тарифам, утвержденным муниципальным правовым актом</t>
  </si>
  <si>
    <t>Субсидии на финансовое обеспечение затрат МУП «Пассажиравтотранс», выполняющему пассажирские перевозки по городским маршрутам в соответствии с утвержденной программой пассажирских перевозок</t>
  </si>
  <si>
    <t>Проведение выборов в представительные органы муниципального образования</t>
  </si>
  <si>
    <t>Специальные расходы</t>
  </si>
  <si>
    <t>81990</t>
  </si>
  <si>
    <t>880</t>
  </si>
  <si>
    <t>Благоустройство дворовых территорий, включая ремонт асфальтобетонного покрытия</t>
  </si>
  <si>
    <t>85190</t>
  </si>
  <si>
    <t>Реализация полномочий органов местного самоуправления города Дудинка на осуществление отдельных полномочий по владению недвижимым имуществом, находящимся в муниципальной собственности поселения, используемым в качестве административных зданий территориальных отделов, а также имуществом, закрепленным на праве оперативного управления за муниципальными учреждениями культуры поселения, в части организации завоза угля</t>
  </si>
  <si>
    <t>Реализация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</si>
  <si>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</si>
  <si>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детям в муниципальных образовательных организациях</t>
  </si>
  <si>
    <t>Расходы на реализацию мероприятий по выполнению первичных мер пожарной безопасности</t>
  </si>
  <si>
    <t>S4760</t>
  </si>
  <si>
    <t>77450</t>
  </si>
  <si>
    <t>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t>
  </si>
  <si>
    <t>Содержание автомобильных дорог общего пользования местного значения</t>
  </si>
  <si>
    <t>Содержание и обслуживание мобильных моргов</t>
  </si>
  <si>
    <t>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t>
  </si>
  <si>
    <t>Исполнение судебных актов</t>
  </si>
  <si>
    <t>городского бюджета на 2024 год</t>
  </si>
  <si>
    <t>Прочие мероприятия в области землеустройства, землепользования и управления муниципальной собственностью, в том числе имуществом, материальными ценностями, переданными по договорам хранения</t>
  </si>
  <si>
    <t>14</t>
  </si>
  <si>
    <t>81280</t>
  </si>
  <si>
    <t>Расходы на обеспечение мероприятий по профилактике правонарушений</t>
  </si>
  <si>
    <t>85200</t>
  </si>
  <si>
    <t>85210</t>
  </si>
  <si>
    <t>Муниципальная программа «Развитие транспортной системы муниципального образования «город Дудинка»</t>
  </si>
  <si>
    <t>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«город Дудинка»</t>
  </si>
  <si>
    <t>Муниципальная программа «Реформирование и модернизация ЖКХ и повышение энергетической эффективности в муниципальном образовании «город Дудинка»</t>
  </si>
  <si>
    <t>Муниципальная программа «Благоустройство и жилищное хозяйство муниципального образования «город Дудинка»</t>
  </si>
  <si>
    <t>Подпрограмма «Содержание и благоустройство территории муниципального образования «город Дудинка»</t>
  </si>
  <si>
    <t>Подпрограмма «Жилищное хозяйство муниципального образования «город Дудинка»</t>
  </si>
  <si>
    <t>Муниципальная программа «Обеспечение государственных и муниципальных гарантий в муниципальном образовании «город Дудинка»</t>
  </si>
  <si>
    <t>Реализация мероприятий по Решению Городского Собрания от 20.12.2007 № 06-0309 «Об утверждении Положения о присвоении звания «Почетный гражданин города Дудинки»</t>
  </si>
  <si>
    <t>Муниципальная программа «Создание условий для сдерживания роста цен на хлеб, реализуемый населению в поселках муниципального образования «город Дудинка»</t>
  </si>
  <si>
    <t>Муниципальная программа «Поселок – наш дом»</t>
  </si>
  <si>
    <t>Муниципальная программа «Культура города Дудинки»</t>
  </si>
  <si>
    <t>Муниципальная программа «Развитие молодежной политики и спорта на территории муниципального образования «город Дудинка»</t>
  </si>
  <si>
    <t>Подпрограмма «Развитие молодежной политики на территории муниципального образования «город Дудинка»</t>
  </si>
  <si>
    <t>Подпрограмма «Развитие физической культуры и спорта на территории муниципального образования «город Дудинка»</t>
  </si>
  <si>
    <t>Муниципальная программа «Управление муниципальными финансами»</t>
  </si>
  <si>
    <t>Муниципальная программа «Управление муниципальным имуществом»</t>
  </si>
  <si>
    <t>Подпрограмма «Реализация системы учета объектов муниципальной собственности»</t>
  </si>
  <si>
    <t>Подпрограмма «Организация эффективного управления земельными ресурсами на территории города Дудинки»</t>
  </si>
  <si>
    <t>Подпрограмма «Обеспечение реализации муниципальной программы и прочие мероприятия»</t>
  </si>
  <si>
    <t>Муниципальная программа «Устойчивое функционирование системы воинского учета на территории муниципального образования «город Дудинка»</t>
  </si>
  <si>
    <t>Муниципальная программа «Формирование законопослушного поведения участников дорожного движения в муниципальном образовании «город Дудинка»</t>
  </si>
  <si>
    <t>Создание, содержание и восполнение резерва материально-технических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«город Дудинка»</t>
  </si>
  <si>
    <t>Расходы, связанные с содержанием и эксплуатацией вертолетных площадок</t>
  </si>
  <si>
    <t>L5190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</si>
  <si>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«Дороги Красноярья» государственной программы Красноярского края «Развитие транспортной системы»</t>
  </si>
  <si>
    <t>Расходы на реализацию мероприятий, направленных на повышение безопасности дорожного движения, за счет средств дорожного фонда Красноярского края в рамках регионального проекта «Безопасность дорожного движения» государственной программы Красноярского края «Развитие транспортной системы»</t>
  </si>
  <si>
    <t>Расходы на мероприятия по формированию современной городской среды в рамках регионального проекта «Формирование комфортной городской среды» государственной программы Красноярского края «Содействие органам местного самоуправления в формировании современной городской среды»</t>
  </si>
  <si>
    <t>Муниципальная программа «Профилактика правонарушений в муниципальном образовании «город Дудинка»</t>
  </si>
  <si>
    <t>Ликвидация несанкционированных свалок отходов на территории муниципального образования «город Дудинка»</t>
  </si>
  <si>
    <t>85220</t>
  </si>
  <si>
    <t>Расходы на организацию работ по благоустройству, озеленению, содержанию объектов ландшафтной организации, за счет средств, полученных в качестве компенсации за вырубку (снос) зеленых насаждений</t>
  </si>
  <si>
    <t>85230</t>
  </si>
  <si>
    <t>Мероприятия по обеспечению функционирования объектов коммунальной инфраструктуры</t>
  </si>
  <si>
    <t>Мероприятия по обеспечению населения питьевой водой, соответствующей требованиям безопасности, безвредности и эпидемиологическим правилам</t>
  </si>
  <si>
    <t>Устройство пешеходных переходов, монтаж дорожного ограждения</t>
  </si>
  <si>
    <t>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</si>
  <si>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10320</t>
  </si>
  <si>
    <t>Реализация мероприятий по переселению граждан, проживающих в жилых помещениях, непригодных для проживания, в многоквартирных домах, признанных аварийными и подлежащими сносу или реконструкции</t>
  </si>
  <si>
    <t>Софинансирование мероприятий по переселению граждан, проживающих в жилых помещениях, непригодных для проживания, в многоквартирных домах, признанных аварийными и подлежащими сносу или реконструкции, в рамках ведомственного проекта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</si>
  <si>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S4620</t>
  </si>
  <si>
    <t>S462S</t>
  </si>
  <si>
    <t>81290</t>
  </si>
  <si>
    <t>Расходы на реализацию мероприятий, направленных на повышение безопасности дорожного движения, за счет денежных пожертвований, предоставляемых негосударственными организациями</t>
  </si>
  <si>
    <t>81300</t>
  </si>
  <si>
    <t>Мероприятия, направленные на социально-экономическое развитие поселков муниципального образования «город Дудинка», за счет денежных пожертвований, предоставляемых негосударственными организациями</t>
  </si>
  <si>
    <t>Сумма, руб.</t>
  </si>
  <si>
    <t>(муниципальным программам и непрограммным направлениям</t>
  </si>
  <si>
    <t xml:space="preserve">деятельности), группам и подгруппам видов расходов </t>
  </si>
  <si>
    <t>Софинансирование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ведомственного проекта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</si>
  <si>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Расходы на государственную поддержку отрасли культуры (модернизация библиотек в части комплектования книжных фондов) в рамках регионального проекта «Культурная среда» государственной программы Красноярского края «Развитие культуры и туризма»</t>
  </si>
  <si>
    <t>Расходы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 в рамках ведомственного проекта «Развитие искусства и творчества»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</si>
  <si>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ведомственного проекта «Сохранение культурного и исторического наследия» государственной программы Красноярского края «Развитие культуры и туризма»</t>
  </si>
  <si>
    <t>от 00 ноября 2024 года № 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</si>
</sst>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_ ;[Red]\-#,##0.00\ "/>
    <numFmt numFmtId="166" formatCode="0.0%"/>
    <numFmt numFmtId="167" formatCode="#,##0_ ;[Red]\-#,##0\ "/>
    <numFmt numFmtId="168" formatCode="#,##0.0"/>
    <numFmt numFmtId="169" formatCode="#,##0.00000_ ;[Red]\-#,##0.00000\ "/>
    <numFmt numFmtId="170" formatCode="#,##0.00000"/>
  </numFmts>
  <fonts count="81" x14ac:knownFonts="1">
    <font>
      <sz val="10"/>
      <name val="Arial"/>
    </font>
    <font>
      <sz val="10"/>
      <name val="Arial"/>
      <family val="2"/>
      <charset val="204"/>
    </font>
    <font>
      <sz val="8"/>
      <name val="Arial"/>
      <family val="2"/>
      <charset val="204"/>
    </font>
    <font>
      <sz val="10"/>
      <name val="Helv"/>
    </font>
    <font>
      <sz val="10"/>
      <color indexed="63"/>
      <name val="Arial Cyr"/>
      <family val="2"/>
      <charset val="204"/>
    </font>
    <font>
      <sz val="10"/>
      <color indexed="9"/>
      <name val="Arial Cyr"/>
      <family val="2"/>
      <charset val="204"/>
    </font>
    <font>
      <sz val="11"/>
      <color indexed="8"/>
      <name val="Calibri"/>
      <family val="2"/>
    </font>
    <font>
      <sz val="10"/>
      <color indexed="18"/>
      <name val="Arial Cyr"/>
      <family val="2"/>
      <charset val="204"/>
    </font>
    <font>
      <b/>
      <sz val="10"/>
      <color indexed="63"/>
      <name val="Arial Cyr"/>
      <family val="2"/>
      <charset val="204"/>
    </font>
    <font>
      <b/>
      <sz val="10"/>
      <color indexed="52"/>
      <name val="Arial Cyr"/>
      <family val="2"/>
      <charset val="204"/>
    </font>
    <font>
      <sz val="10"/>
      <name val="Arial Cyr"/>
      <charset val="204"/>
    </font>
    <font>
      <b/>
      <sz val="15"/>
      <color indexed="18"/>
      <name val="Arial Cyr"/>
      <family val="2"/>
      <charset val="204"/>
    </font>
    <font>
      <b/>
      <sz val="13"/>
      <color indexed="18"/>
      <name val="Arial Cyr"/>
      <family val="2"/>
      <charset val="204"/>
    </font>
    <font>
      <b/>
      <sz val="11"/>
      <color indexed="18"/>
      <name val="Arial Cyr"/>
      <family val="2"/>
      <charset val="204"/>
    </font>
    <font>
      <b/>
      <sz val="10"/>
      <color indexed="9"/>
      <name val="Arial Cyr"/>
      <family val="2"/>
      <charset val="204"/>
    </font>
    <font>
      <b/>
      <sz val="18"/>
      <color indexed="18"/>
      <name val="Cambria"/>
      <family val="2"/>
      <charset val="204"/>
    </font>
    <font>
      <sz val="10"/>
      <color indexed="19"/>
      <name val="Arial Cyr"/>
      <family val="2"/>
      <charset val="204"/>
    </font>
    <font>
      <sz val="10"/>
      <name val="Arial"/>
      <family val="2"/>
      <charset val="204"/>
    </font>
    <font>
      <sz val="10"/>
      <color indexed="8"/>
      <name val="Arial Cyr"/>
      <family val="2"/>
      <charset val="204"/>
    </font>
    <font>
      <i/>
      <sz val="10"/>
      <color indexed="23"/>
      <name val="Arial Cyr"/>
      <family val="2"/>
      <charset val="204"/>
    </font>
    <font>
      <sz val="10"/>
      <color indexed="52"/>
      <name val="Arial Cyr"/>
      <family val="2"/>
      <charset val="204"/>
    </font>
    <font>
      <sz val="10"/>
      <color indexed="10"/>
      <name val="Arial Cyr"/>
      <family val="2"/>
      <charset val="204"/>
    </font>
    <font>
      <sz val="10"/>
      <color indexed="58"/>
      <name val="Arial Cyr"/>
      <family val="2"/>
      <charset val="204"/>
    </font>
    <font>
      <b/>
      <sz val="12"/>
      <name val="Times New Roman"/>
      <family val="1"/>
      <charset val="204"/>
    </font>
    <font>
      <sz val="10"/>
      <name val="Helv"/>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b/>
      <sz val="18"/>
      <color indexed="56"/>
      <name val="Cambria"/>
      <family val="2"/>
      <charset val="204"/>
    </font>
    <font>
      <sz val="11"/>
      <color indexed="10"/>
      <name val="Calibri"/>
      <family val="2"/>
      <charset val="204"/>
    </font>
    <font>
      <u/>
      <sz val="7"/>
      <color indexed="12"/>
      <name val="Arial"/>
      <family val="2"/>
      <charset val="204"/>
    </font>
    <font>
      <sz val="8"/>
      <name val="Arial Cyr"/>
      <charset val="204"/>
    </font>
    <font>
      <b/>
      <sz val="9"/>
      <color indexed="10"/>
      <name val="Times New Roman"/>
      <family val="1"/>
      <charset val="204"/>
    </font>
    <font>
      <b/>
      <sz val="9"/>
      <name val="Times New Roman"/>
      <family val="1"/>
      <charset val="204"/>
    </font>
    <font>
      <b/>
      <sz val="14"/>
      <color indexed="9"/>
      <name val="Times New Roman"/>
      <family val="1"/>
      <charset val="204"/>
    </font>
    <font>
      <sz val="12"/>
      <name val="Times New Roman"/>
      <family val="1"/>
      <charset val="204"/>
    </font>
    <font>
      <b/>
      <sz val="12"/>
      <color indexed="10"/>
      <name val="Times New Roman"/>
      <family val="1"/>
      <charset val="204"/>
    </font>
    <font>
      <b/>
      <sz val="12"/>
      <color indexed="50"/>
      <name val="Times New Roman"/>
      <family val="1"/>
      <charset val="204"/>
    </font>
    <font>
      <b/>
      <sz val="16"/>
      <color indexed="10"/>
      <name val="Times New Roman"/>
      <family val="1"/>
      <charset val="204"/>
    </font>
    <font>
      <b/>
      <vertAlign val="subscript"/>
      <sz val="16"/>
      <color indexed="10"/>
      <name val="Times New Roman"/>
      <family val="1"/>
      <charset val="204"/>
    </font>
    <font>
      <b/>
      <i/>
      <sz val="12"/>
      <color indexed="10"/>
      <name val="Times New Roman"/>
      <family val="1"/>
      <charset val="204"/>
    </font>
    <font>
      <i/>
      <sz val="12"/>
      <name val="Times New Roman"/>
      <family val="1"/>
      <charset val="204"/>
    </font>
    <font>
      <b/>
      <sz val="8"/>
      <color indexed="81"/>
      <name val="Tahoma"/>
      <family val="2"/>
      <charset val="204"/>
    </font>
    <font>
      <sz val="8"/>
      <color indexed="81"/>
      <name val="Tahoma"/>
      <family val="2"/>
      <charset val="204"/>
    </font>
    <font>
      <b/>
      <sz val="10"/>
      <name val="Times New Roman"/>
      <family val="1"/>
      <charset val="204"/>
    </font>
    <font>
      <b/>
      <sz val="10"/>
      <color indexed="10"/>
      <name val="Times New Roman"/>
      <family val="1"/>
      <charset val="204"/>
    </font>
    <font>
      <b/>
      <sz val="10"/>
      <color indexed="12"/>
      <name val="Times New Roman"/>
      <family val="1"/>
      <charset val="204"/>
    </font>
    <font>
      <b/>
      <i/>
      <sz val="10"/>
      <name val="Times New Roman"/>
      <family val="1"/>
      <charset val="204"/>
    </font>
    <font>
      <sz val="10"/>
      <name val="Times New Roman"/>
      <family val="1"/>
      <charset val="204"/>
    </font>
    <font>
      <i/>
      <sz val="10"/>
      <name val="Times New Roman"/>
      <family val="1"/>
      <charset val="204"/>
    </font>
    <font>
      <i/>
      <sz val="10"/>
      <color indexed="12"/>
      <name val="Times New Roman"/>
      <family val="1"/>
      <charset val="204"/>
    </font>
    <font>
      <sz val="10"/>
      <color indexed="10"/>
      <name val="Times New Roman"/>
      <family val="1"/>
      <charset val="204"/>
    </font>
    <font>
      <b/>
      <i/>
      <sz val="10"/>
      <color indexed="10"/>
      <name val="Times New Roman"/>
      <family val="1"/>
      <charset val="204"/>
    </font>
    <font>
      <b/>
      <i/>
      <sz val="10"/>
      <color indexed="12"/>
      <name val="Times New Roman"/>
      <family val="1"/>
      <charset val="204"/>
    </font>
    <font>
      <b/>
      <sz val="10"/>
      <color indexed="12"/>
      <name val="Arial Cyr"/>
      <charset val="204"/>
    </font>
    <font>
      <sz val="10"/>
      <color indexed="10"/>
      <name val="Arial Cyr"/>
      <charset val="204"/>
    </font>
    <font>
      <sz val="12"/>
      <color indexed="12"/>
      <name val="Times New Roman"/>
      <family val="1"/>
      <charset val="204"/>
    </font>
    <font>
      <b/>
      <sz val="12"/>
      <color indexed="12"/>
      <name val="Times New Roman"/>
      <family val="1"/>
      <charset val="204"/>
    </font>
    <font>
      <i/>
      <sz val="12"/>
      <color indexed="12"/>
      <name val="Times New Roman"/>
      <family val="1"/>
      <charset val="204"/>
    </font>
    <font>
      <b/>
      <i/>
      <sz val="12"/>
      <color indexed="12"/>
      <name val="Times New Roman"/>
      <family val="1"/>
      <charset val="204"/>
    </font>
    <font>
      <sz val="12"/>
      <color indexed="50"/>
      <name val="Times New Roman"/>
      <family val="1"/>
      <charset val="204"/>
    </font>
    <font>
      <sz val="10"/>
      <color indexed="50"/>
      <name val="Arial"/>
      <family val="2"/>
      <charset val="204"/>
    </font>
    <font>
      <i/>
      <sz val="12"/>
      <color indexed="10"/>
      <name val="Times New Roman"/>
      <family val="1"/>
      <charset val="204"/>
    </font>
    <font>
      <i/>
      <sz val="10"/>
      <name val="Arial"/>
      <family val="2"/>
      <charset val="204"/>
    </font>
    <font>
      <sz val="14"/>
      <color indexed="9"/>
      <name val="Times New Roman"/>
      <family val="1"/>
      <charset val="204"/>
    </font>
    <font>
      <sz val="8"/>
      <color indexed="8"/>
      <name val="Calibri"/>
      <family val="2"/>
      <charset val="204"/>
    </font>
    <font>
      <sz val="14"/>
      <name val="Times New Roman"/>
      <family val="1"/>
      <charset val="204"/>
    </font>
    <font>
      <b/>
      <sz val="14"/>
      <name val="Times New Roman"/>
      <family val="1"/>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15"/>
      </patternFill>
    </fill>
    <fill>
      <patternFill patternType="solid">
        <fgColor indexed="13"/>
      </patternFill>
    </fill>
    <fill>
      <patternFill patternType="solid">
        <fgColor indexed="29"/>
      </patternFill>
    </fill>
    <fill>
      <patternFill patternType="solid">
        <fgColor indexed="11"/>
      </patternFill>
    </fill>
    <fill>
      <patternFill patternType="solid">
        <fgColor indexed="51"/>
      </patternFill>
    </fill>
    <fill>
      <patternFill patternType="solid">
        <fgColor indexed="4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12"/>
      </patternFill>
    </fill>
    <fill>
      <patternFill patternType="solid">
        <fgColor indexed="54"/>
      </patternFill>
    </fill>
    <fill>
      <patternFill patternType="solid">
        <fgColor indexed="41"/>
      </patternFill>
    </fill>
    <fill>
      <patternFill patternType="solid">
        <fgColor indexed="55"/>
      </patternFill>
    </fill>
    <fill>
      <patternFill patternType="solid">
        <fgColor indexed="14"/>
      </patternFill>
    </fill>
    <fill>
      <patternFill patternType="solid">
        <fgColor indexed="47"/>
        <bgColor indexed="64"/>
      </patternFill>
    </fill>
    <fill>
      <patternFill patternType="solid">
        <fgColor indexed="22"/>
        <bgColor indexed="64"/>
      </patternFill>
    </fill>
    <fill>
      <patternFill patternType="solid">
        <fgColor indexed="14"/>
        <bgColor indexed="64"/>
      </patternFill>
    </fill>
    <fill>
      <patternFill patternType="solid">
        <fgColor indexed="55"/>
        <bgColor indexed="64"/>
      </patternFill>
    </fill>
    <fill>
      <patternFill patternType="solid">
        <fgColor indexed="9"/>
        <bgColor indexed="64"/>
      </patternFill>
    </fill>
    <fill>
      <patternFill patternType="solid">
        <fgColor indexed="65"/>
        <bgColor indexed="8"/>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61"/>
        <bgColor indexed="64"/>
      </patternFill>
    </fill>
    <fill>
      <patternFill patternType="solid">
        <fgColor indexed="15"/>
        <bgColor indexed="64"/>
      </patternFill>
    </fill>
    <fill>
      <patternFill patternType="solid">
        <fgColor indexed="52"/>
        <bgColor indexed="64"/>
      </patternFill>
    </fill>
    <fill>
      <patternFill patternType="solid">
        <fgColor indexed="63"/>
        <bgColor indexed="64"/>
      </patternFill>
    </fill>
    <fill>
      <patternFill patternType="solid">
        <fgColor indexed="57"/>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12"/>
      </bottom>
      <diagonal/>
    </border>
    <border>
      <left/>
      <right/>
      <top/>
      <bottom style="thick">
        <color indexed="40"/>
      </bottom>
      <diagonal/>
    </border>
    <border>
      <left/>
      <right/>
      <top/>
      <bottom style="medium">
        <color indexed="48"/>
      </bottom>
      <diagonal/>
    </border>
    <border>
      <left/>
      <right/>
      <top style="thin">
        <color indexed="12"/>
      </top>
      <bottom style="double">
        <color indexed="12"/>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4">
    <xf numFmtId="0" fontId="0" fillId="0" borderId="0"/>
    <xf numFmtId="0" fontId="24" fillId="0" borderId="0"/>
    <xf numFmtId="0" fontId="24" fillId="0" borderId="0"/>
    <xf numFmtId="0" fontId="3"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4" fillId="1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26" fillId="15"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5" fillId="19"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7"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0" fontId="26" fillId="16" borderId="0" applyNumberFormat="0" applyBorder="0" applyAlignment="0" applyProtection="0"/>
    <xf numFmtId="0" fontId="26" fillId="31" borderId="0" applyNumberFormat="0" applyBorder="0" applyAlignment="0" applyProtection="0"/>
    <xf numFmtId="0" fontId="25" fillId="32"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17" borderId="0" applyNumberFormat="0" applyBorder="0" applyAlignment="0" applyProtection="0"/>
    <xf numFmtId="0" fontId="26" fillId="33"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7" fillId="36" borderId="0" applyNumberFormat="0" applyBorder="0" applyAlignment="0" applyProtection="0"/>
    <xf numFmtId="0" fontId="28" fillId="37" borderId="1" applyNumberFormat="0" applyAlignment="0" applyProtection="0"/>
    <xf numFmtId="0" fontId="29" fillId="27" borderId="2" applyNumberForma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1" fillId="0" borderId="0" applyNumberFormat="0" applyFill="0" applyBorder="0" applyAlignment="0" applyProtection="0"/>
    <xf numFmtId="0" fontId="32" fillId="29" borderId="0" applyNumberFormat="0" applyBorder="0" applyAlignment="0" applyProtection="0"/>
    <xf numFmtId="0" fontId="33" fillId="0" borderId="3"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5" fillId="0" borderId="0" applyNumberFormat="0" applyFill="0" applyBorder="0" applyAlignment="0" applyProtection="0"/>
    <xf numFmtId="0" fontId="36" fillId="34" borderId="1" applyNumberFormat="0" applyAlignment="0" applyProtection="0"/>
    <xf numFmtId="0" fontId="37" fillId="0" borderId="6" applyNumberFormat="0" applyFill="0" applyAlignment="0" applyProtection="0"/>
    <xf numFmtId="0" fontId="38" fillId="41" borderId="0" applyNumberFormat="0" applyBorder="0" applyAlignment="0" applyProtection="0"/>
    <xf numFmtId="0" fontId="6" fillId="0" borderId="0"/>
    <xf numFmtId="0" fontId="1" fillId="25" borderId="7" applyNumberFormat="0" applyFont="0" applyAlignment="0" applyProtection="0"/>
    <xf numFmtId="0" fontId="39" fillId="37" borderId="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30" fillId="0" borderId="9" applyNumberFormat="0" applyFill="0" applyAlignment="0" applyProtection="0"/>
    <xf numFmtId="0" fontId="42" fillId="0" borderId="0" applyNumberFormat="0" applyFill="0" applyBorder="0" applyAlignment="0" applyProtection="0"/>
    <xf numFmtId="0" fontId="5" fillId="42" borderId="0" applyNumberFormat="0" applyBorder="0" applyAlignment="0" applyProtection="0"/>
    <xf numFmtId="0" fontId="5" fillId="13" borderId="0" applyNumberFormat="0" applyBorder="0" applyAlignment="0" applyProtection="0"/>
    <xf numFmtId="0" fontId="5" fillId="30"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18" borderId="0" applyNumberFormat="0" applyBorder="0" applyAlignment="0" applyProtection="0"/>
    <xf numFmtId="0" fontId="7" fillId="11" borderId="1" applyNumberFormat="0" applyAlignment="0" applyProtection="0"/>
    <xf numFmtId="0" fontId="8" fillId="44" borderId="8" applyNumberFormat="0" applyAlignment="0" applyProtection="0"/>
    <xf numFmtId="0" fontId="9" fillId="44" borderId="1" applyNumberFormat="0" applyAlignment="0" applyProtection="0"/>
    <xf numFmtId="0" fontId="43" fillId="0" borderId="0" applyNumberFormat="0" applyFill="0" applyBorder="0" applyAlignment="0" applyProtection="0">
      <alignment vertical="top"/>
      <protection locked="0"/>
    </xf>
    <xf numFmtId="0" fontId="11" fillId="0" borderId="10" applyNumberFormat="0" applyFill="0" applyAlignment="0" applyProtection="0"/>
    <xf numFmtId="0" fontId="12" fillId="0" borderId="11" applyNumberFormat="0" applyFill="0" applyAlignment="0" applyProtection="0"/>
    <xf numFmtId="0" fontId="13" fillId="0" borderId="12" applyNumberFormat="0" applyFill="0" applyAlignment="0" applyProtection="0"/>
    <xf numFmtId="0" fontId="13" fillId="0" borderId="0" applyNumberFormat="0" applyFill="0" applyBorder="0" applyAlignment="0" applyProtection="0"/>
    <xf numFmtId="0" fontId="8" fillId="0" borderId="13" applyNumberFormat="0" applyFill="0" applyAlignment="0" applyProtection="0"/>
    <xf numFmtId="0" fontId="14" fillId="45" borderId="2" applyNumberFormat="0" applyAlignment="0" applyProtection="0"/>
    <xf numFmtId="0" fontId="15" fillId="0" borderId="0" applyNumberFormat="0" applyFill="0" applyBorder="0" applyAlignment="0" applyProtection="0"/>
    <xf numFmtId="0" fontId="16" fillId="1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10" fillId="0" borderId="0"/>
    <xf numFmtId="0" fontId="18" fillId="46" borderId="0" applyNumberFormat="0" applyBorder="0" applyAlignment="0" applyProtection="0"/>
    <xf numFmtId="0" fontId="19" fillId="0" borderId="0" applyNumberFormat="0" applyFill="0" applyBorder="0" applyAlignment="0" applyProtection="0"/>
    <xf numFmtId="0" fontId="10" fillId="10" borderId="14" applyNumberFormat="0" applyFont="0" applyAlignment="0" applyProtection="0"/>
    <xf numFmtId="9" fontId="1" fillId="0" borderId="0" applyFont="0" applyFill="0" applyBorder="0" applyAlignment="0" applyProtection="0"/>
    <xf numFmtId="0" fontId="20" fillId="0" borderId="6" applyNumberFormat="0" applyFill="0" applyAlignment="0" applyProtection="0"/>
    <xf numFmtId="0" fontId="3" fillId="0" borderId="0"/>
    <xf numFmtId="0" fontId="21" fillId="0" borderId="0" applyNumberFormat="0" applyFill="0" applyBorder="0" applyAlignment="0" applyProtection="0"/>
    <xf numFmtId="168" fontId="1" fillId="0" borderId="0" applyFont="0" applyFill="0" applyBorder="0" applyAlignment="0" applyProtection="0"/>
    <xf numFmtId="0" fontId="22" fillId="4" borderId="0" applyNumberFormat="0" applyBorder="0" applyAlignment="0" applyProtection="0"/>
  </cellStyleXfs>
  <cellXfs count="237">
    <xf numFmtId="0" fontId="0" fillId="0" borderId="0" xfId="0"/>
    <xf numFmtId="0" fontId="23" fillId="47" borderId="15" xfId="134" applyFont="1" applyFill="1" applyBorder="1" applyAlignment="1">
      <alignment horizontal="left" vertical="center" wrapText="1"/>
    </xf>
    <xf numFmtId="167" fontId="23" fillId="47" borderId="15" xfId="134" applyNumberFormat="1" applyFont="1" applyFill="1" applyBorder="1" applyAlignment="1">
      <alignment horizontal="right" vertical="center"/>
    </xf>
    <xf numFmtId="0" fontId="48" fillId="0" borderId="15" xfId="134" applyFont="1" applyFill="1" applyBorder="1" applyAlignment="1">
      <alignment horizontal="left" vertical="center" wrapText="1" indent="1"/>
    </xf>
    <xf numFmtId="167" fontId="48" fillId="48" borderId="15" xfId="134" applyNumberFormat="1" applyFont="1" applyFill="1" applyBorder="1" applyAlignment="1">
      <alignment horizontal="right" vertical="center"/>
    </xf>
    <xf numFmtId="0" fontId="23" fillId="0" borderId="15" xfId="134" applyFont="1" applyFill="1" applyBorder="1" applyAlignment="1">
      <alignment horizontal="left" vertical="center" wrapText="1" indent="1"/>
    </xf>
    <xf numFmtId="167" fontId="23" fillId="48" borderId="15" xfId="134" applyNumberFormat="1" applyFont="1" applyFill="1" applyBorder="1" applyAlignment="1">
      <alignment horizontal="right" vertical="center"/>
    </xf>
    <xf numFmtId="0" fontId="23" fillId="49" borderId="15" xfId="134" applyFont="1" applyFill="1" applyBorder="1" applyAlignment="1">
      <alignment horizontal="left" vertical="center" wrapText="1"/>
    </xf>
    <xf numFmtId="167" fontId="23" fillId="49" borderId="15" xfId="134" applyNumberFormat="1" applyFont="1" applyFill="1" applyBorder="1" applyAlignment="1">
      <alignment horizontal="right" vertical="center"/>
    </xf>
    <xf numFmtId="0" fontId="23" fillId="50" borderId="15" xfId="134" applyFont="1" applyFill="1" applyBorder="1" applyAlignment="1">
      <alignment vertical="center" wrapText="1"/>
    </xf>
    <xf numFmtId="167" fontId="23" fillId="50" borderId="15" xfId="134" applyNumberFormat="1" applyFont="1" applyFill="1" applyBorder="1" applyAlignment="1">
      <alignment horizontal="right" vertical="center"/>
    </xf>
    <xf numFmtId="167" fontId="48" fillId="51" borderId="15" xfId="134" applyNumberFormat="1" applyFont="1" applyFill="1" applyBorder="1" applyAlignment="1">
      <alignment horizontal="right" vertical="center"/>
    </xf>
    <xf numFmtId="0" fontId="23" fillId="48" borderId="15" xfId="134" applyFont="1" applyFill="1" applyBorder="1" applyAlignment="1">
      <alignment horizontal="left" vertical="center" wrapText="1" indent="1"/>
    </xf>
    <xf numFmtId="0" fontId="23" fillId="0" borderId="15" xfId="134" applyFont="1" applyFill="1" applyBorder="1" applyAlignment="1">
      <alignment horizontal="left" vertical="center" wrapText="1" indent="3"/>
    </xf>
    <xf numFmtId="0" fontId="54" fillId="0" borderId="15" xfId="134" applyFont="1" applyFill="1" applyBorder="1" applyAlignment="1">
      <alignment horizontal="left" vertical="center" wrapText="1" indent="5"/>
    </xf>
    <xf numFmtId="0" fontId="54" fillId="52" borderId="15" xfId="134" applyFont="1" applyFill="1" applyBorder="1" applyAlignment="1">
      <alignment horizontal="left" vertical="center" wrapText="1" indent="5"/>
    </xf>
    <xf numFmtId="0" fontId="48" fillId="0" borderId="15" xfId="134" applyFont="1" applyFill="1" applyBorder="1" applyAlignment="1">
      <alignment horizontal="left" vertical="center" wrapText="1" indent="2"/>
    </xf>
    <xf numFmtId="0" fontId="23" fillId="50" borderId="15" xfId="134" applyFont="1" applyFill="1" applyBorder="1" applyAlignment="1">
      <alignment horizontal="left" vertical="center" wrapText="1" indent="1"/>
    </xf>
    <xf numFmtId="167" fontId="23" fillId="0" borderId="15" xfId="134" applyNumberFormat="1" applyFont="1" applyFill="1" applyBorder="1" applyAlignment="1">
      <alignment horizontal="right" vertical="center"/>
    </xf>
    <xf numFmtId="0" fontId="57" fillId="0" borderId="0" xfId="134" applyFont="1" applyFill="1" applyAlignment="1">
      <alignment horizontal="center" vertical="center" wrapText="1"/>
    </xf>
    <xf numFmtId="0" fontId="58" fillId="0" borderId="0" xfId="134" applyFont="1" applyFill="1" applyBorder="1" applyAlignment="1">
      <alignment horizontal="center" vertical="center" wrapText="1"/>
    </xf>
    <xf numFmtId="0" fontId="57" fillId="0" borderId="0"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17" xfId="134" applyFont="1" applyFill="1" applyBorder="1" applyAlignment="1">
      <alignment horizontal="center" vertical="center" textRotation="90" wrapText="1"/>
    </xf>
    <xf numFmtId="0" fontId="57" fillId="48" borderId="16" xfId="134" applyFont="1" applyFill="1" applyBorder="1" applyAlignment="1">
      <alignment horizontal="center" vertical="center" wrapText="1"/>
    </xf>
    <xf numFmtId="0" fontId="58" fillId="48" borderId="15" xfId="134" applyFont="1" applyFill="1" applyBorder="1" applyAlignment="1">
      <alignment horizontal="center" vertical="center" wrapText="1"/>
    </xf>
    <xf numFmtId="0" fontId="57" fillId="48" borderId="18" xfId="134" applyFont="1" applyFill="1" applyBorder="1" applyAlignment="1">
      <alignment horizontal="center" vertical="center" wrapText="1"/>
    </xf>
    <xf numFmtId="0" fontId="59" fillId="48" borderId="15" xfId="134" applyFont="1" applyFill="1" applyBorder="1" applyAlignment="1">
      <alignment horizontal="center" vertical="center" wrapText="1"/>
    </xf>
    <xf numFmtId="0" fontId="57" fillId="48" borderId="19" xfId="134" applyFont="1" applyFill="1" applyBorder="1" applyAlignment="1">
      <alignment horizontal="center" vertical="center" wrapText="1"/>
    </xf>
    <xf numFmtId="0" fontId="59" fillId="48" borderId="19" xfId="134" applyFont="1" applyFill="1" applyBorder="1" applyAlignment="1">
      <alignment horizontal="center" vertical="center" wrapText="1"/>
    </xf>
    <xf numFmtId="0" fontId="57" fillId="53" borderId="16" xfId="134" applyFont="1" applyFill="1" applyBorder="1" applyAlignment="1">
      <alignment horizontal="left" vertical="center" wrapText="1"/>
    </xf>
    <xf numFmtId="169" fontId="57" fillId="53" borderId="18" xfId="134" applyNumberFormat="1" applyFont="1" applyFill="1" applyBorder="1" applyAlignment="1">
      <alignment horizontal="right" vertical="center" wrapText="1"/>
    </xf>
    <xf numFmtId="169" fontId="60" fillId="53" borderId="16" xfId="134" applyNumberFormat="1" applyFont="1" applyFill="1" applyBorder="1" applyAlignment="1">
      <alignment vertical="center" wrapText="1"/>
    </xf>
    <xf numFmtId="169" fontId="60" fillId="53" borderId="15" xfId="134" applyNumberFormat="1" applyFont="1" applyFill="1" applyBorder="1" applyAlignment="1">
      <alignment vertical="center" wrapText="1"/>
    </xf>
    <xf numFmtId="169" fontId="60" fillId="53" borderId="18" xfId="134" applyNumberFormat="1" applyFont="1" applyFill="1" applyBorder="1" applyAlignment="1">
      <alignment vertical="center" wrapText="1"/>
    </xf>
    <xf numFmtId="169" fontId="60" fillId="53" borderId="19" xfId="134" applyNumberFormat="1" applyFont="1" applyFill="1" applyBorder="1" applyAlignment="1">
      <alignment vertical="center" wrapText="1"/>
    </xf>
    <xf numFmtId="0" fontId="61" fillId="0" borderId="0" xfId="134" applyFont="1" applyFill="1" applyAlignment="1">
      <alignment horizontal="center" vertical="center" wrapText="1"/>
    </xf>
    <xf numFmtId="0" fontId="57" fillId="54" borderId="16" xfId="134" applyFont="1" applyFill="1" applyBorder="1" applyAlignment="1">
      <alignment horizontal="left" vertical="center" wrapText="1"/>
    </xf>
    <xf numFmtId="169" fontId="57" fillId="54" borderId="18" xfId="134" applyNumberFormat="1" applyFont="1" applyFill="1" applyBorder="1" applyAlignment="1">
      <alignment horizontal="right" vertical="center" wrapText="1"/>
    </xf>
    <xf numFmtId="169" fontId="57" fillId="0" borderId="0" xfId="134" applyNumberFormat="1" applyFont="1" applyFill="1" applyAlignment="1">
      <alignment horizontal="center" vertical="center" wrapText="1"/>
    </xf>
    <xf numFmtId="0" fontId="61" fillId="55" borderId="16" xfId="134" applyFont="1" applyFill="1" applyBorder="1" applyAlignment="1">
      <alignment horizontal="left" vertical="center" wrapText="1"/>
    </xf>
    <xf numFmtId="169" fontId="61" fillId="55" borderId="18" xfId="134" applyNumberFormat="1" applyFont="1" applyFill="1" applyBorder="1" applyAlignment="1">
      <alignment horizontal="right" vertical="center" wrapText="1"/>
    </xf>
    <xf numFmtId="169" fontId="62" fillId="55" borderId="16" xfId="134" applyNumberFormat="1" applyFont="1" applyFill="1" applyBorder="1" applyAlignment="1">
      <alignment vertical="center" wrapText="1"/>
    </xf>
    <xf numFmtId="169" fontId="62" fillId="55" borderId="15" xfId="134" applyNumberFormat="1" applyFont="1" applyFill="1" applyBorder="1" applyAlignment="1">
      <alignment vertical="center" wrapText="1"/>
    </xf>
    <xf numFmtId="169" fontId="62" fillId="55" borderId="18" xfId="134" applyNumberFormat="1" applyFont="1" applyFill="1" applyBorder="1" applyAlignment="1">
      <alignment vertical="center" wrapText="1"/>
    </xf>
    <xf numFmtId="169" fontId="62" fillId="55" borderId="19" xfId="134" applyNumberFormat="1" applyFont="1" applyFill="1" applyBorder="1" applyAlignment="1">
      <alignment vertical="center" wrapText="1"/>
    </xf>
    <xf numFmtId="0" fontId="61" fillId="0" borderId="16" xfId="134" applyFont="1" applyFill="1" applyBorder="1" applyAlignment="1">
      <alignment horizontal="left" vertical="center" wrapText="1"/>
    </xf>
    <xf numFmtId="169" fontId="61" fillId="0" borderId="18" xfId="134" applyNumberFormat="1" applyFont="1" applyFill="1" applyBorder="1" applyAlignment="1">
      <alignment horizontal="right" vertical="center" wrapText="1"/>
    </xf>
    <xf numFmtId="169" fontId="63" fillId="0" borderId="16" xfId="134" applyNumberFormat="1" applyFont="1" applyFill="1" applyBorder="1" applyAlignment="1">
      <alignment vertical="center" wrapText="1"/>
    </xf>
    <xf numFmtId="169" fontId="62" fillId="0" borderId="15" xfId="134" applyNumberFormat="1" applyFont="1" applyFill="1" applyBorder="1" applyAlignment="1">
      <alignment vertical="center" wrapText="1"/>
    </xf>
    <xf numFmtId="169" fontId="62" fillId="0" borderId="18" xfId="134" applyNumberFormat="1" applyFont="1" applyFill="1" applyBorder="1" applyAlignment="1">
      <alignment vertical="center" wrapText="1"/>
    </xf>
    <xf numFmtId="169" fontId="62" fillId="0" borderId="16" xfId="134" applyNumberFormat="1" applyFont="1" applyFill="1" applyBorder="1" applyAlignment="1">
      <alignment vertical="center" wrapText="1"/>
    </xf>
    <xf numFmtId="169" fontId="62" fillId="0" borderId="19" xfId="134" applyNumberFormat="1" applyFont="1" applyFill="1" applyBorder="1" applyAlignment="1">
      <alignment vertical="center" wrapText="1"/>
    </xf>
    <xf numFmtId="0" fontId="61" fillId="0" borderId="18" xfId="134" applyFont="1" applyFill="1" applyBorder="1" applyAlignment="1">
      <alignment horizontal="center" vertical="center" wrapText="1"/>
    </xf>
    <xf numFmtId="169" fontId="62" fillId="0" borderId="16" xfId="134" applyNumberFormat="1" applyFont="1" applyFill="1" applyBorder="1" applyAlignment="1">
      <alignment vertical="center"/>
    </xf>
    <xf numFmtId="169" fontId="62" fillId="0" borderId="15" xfId="134" applyNumberFormat="1" applyFont="1" applyFill="1" applyBorder="1" applyAlignment="1">
      <alignment vertical="center"/>
    </xf>
    <xf numFmtId="169" fontId="62" fillId="0" borderId="18" xfId="134" applyNumberFormat="1" applyFont="1" applyFill="1" applyBorder="1" applyAlignment="1">
      <alignment vertical="center"/>
    </xf>
    <xf numFmtId="169" fontId="62" fillId="0" borderId="19" xfId="134" applyNumberFormat="1" applyFont="1" applyFill="1" applyBorder="1" applyAlignment="1">
      <alignment vertical="center"/>
    </xf>
    <xf numFmtId="0" fontId="57" fillId="0" borderId="0" xfId="134" applyFont="1" applyFill="1" applyAlignment="1">
      <alignment vertical="center"/>
    </xf>
    <xf numFmtId="0" fontId="61" fillId="0" borderId="16" xfId="134" applyFont="1" applyFill="1" applyBorder="1" applyAlignment="1">
      <alignment vertical="center"/>
    </xf>
    <xf numFmtId="0" fontId="57" fillId="0" borderId="18" xfId="134" applyFont="1" applyFill="1" applyBorder="1" applyAlignment="1">
      <alignment vertical="center"/>
    </xf>
    <xf numFmtId="0" fontId="61" fillId="0" borderId="0" xfId="134" applyFont="1" applyFill="1" applyAlignment="1">
      <alignment vertical="center"/>
    </xf>
    <xf numFmtId="0" fontId="57" fillId="0" borderId="16" xfId="134" applyFont="1" applyFill="1" applyBorder="1" applyAlignment="1">
      <alignment horizontal="left" vertical="center" wrapText="1"/>
    </xf>
    <xf numFmtId="169" fontId="57" fillId="0" borderId="18" xfId="134" applyNumberFormat="1" applyFont="1" applyFill="1" applyBorder="1" applyAlignment="1">
      <alignment horizontal="right" vertical="center" wrapText="1"/>
    </xf>
    <xf numFmtId="0" fontId="61" fillId="0" borderId="16" xfId="134" applyFont="1" applyFill="1" applyBorder="1" applyAlignment="1">
      <alignment horizontal="left" vertical="center" indent="2"/>
    </xf>
    <xf numFmtId="0" fontId="61" fillId="0" borderId="18" xfId="134" applyFont="1" applyFill="1" applyBorder="1" applyAlignment="1">
      <alignment horizontal="right" vertical="center"/>
    </xf>
    <xf numFmtId="0" fontId="64" fillId="0" borderId="16" xfId="134" applyFont="1" applyFill="1" applyBorder="1" applyAlignment="1">
      <alignment horizontal="left" vertical="center" wrapText="1" indent="2"/>
    </xf>
    <xf numFmtId="0" fontId="61" fillId="0" borderId="18" xfId="134" applyFont="1" applyFill="1" applyBorder="1" applyAlignment="1">
      <alignment vertical="center"/>
    </xf>
    <xf numFmtId="169" fontId="61" fillId="0" borderId="18" xfId="134" applyNumberFormat="1" applyFont="1" applyFill="1" applyBorder="1" applyAlignment="1">
      <alignment vertical="center"/>
    </xf>
    <xf numFmtId="169" fontId="57" fillId="0" borderId="0" xfId="134" applyNumberFormat="1" applyFont="1" applyFill="1" applyAlignment="1">
      <alignment vertical="center"/>
    </xf>
    <xf numFmtId="169" fontId="57" fillId="54" borderId="18" xfId="134" applyNumberFormat="1" applyFont="1" applyFill="1" applyBorder="1" applyAlignment="1">
      <alignment vertical="center" wrapText="1"/>
    </xf>
    <xf numFmtId="169" fontId="57" fillId="0" borderId="0" xfId="134" applyNumberFormat="1" applyFont="1" applyFill="1" applyBorder="1" applyAlignment="1"/>
    <xf numFmtId="0" fontId="57" fillId="0" borderId="16" xfId="134" applyFont="1" applyFill="1" applyBorder="1" applyAlignment="1">
      <alignment vertical="center"/>
    </xf>
    <xf numFmtId="169" fontId="57" fillId="0" borderId="18" xfId="134" applyNumberFormat="1" applyFont="1" applyFill="1" applyBorder="1" applyAlignment="1">
      <alignment horizontal="right" vertical="center"/>
    </xf>
    <xf numFmtId="170" fontId="57" fillId="0" borderId="0" xfId="134" applyNumberFormat="1" applyFont="1" applyFill="1" applyAlignment="1">
      <alignment vertical="center"/>
    </xf>
    <xf numFmtId="0" fontId="62" fillId="0" borderId="0" xfId="134" applyFont="1" applyFill="1" applyAlignment="1">
      <alignment vertical="center"/>
    </xf>
    <xf numFmtId="0" fontId="57" fillId="53" borderId="20" xfId="134" applyFont="1" applyFill="1" applyBorder="1" applyAlignment="1">
      <alignment horizontal="left" vertical="center" wrapText="1"/>
    </xf>
    <xf numFmtId="169" fontId="57" fillId="53" borderId="21" xfId="134" applyNumberFormat="1" applyFont="1" applyFill="1" applyBorder="1" applyAlignment="1">
      <alignment vertical="center"/>
    </xf>
    <xf numFmtId="169" fontId="58" fillId="0" borderId="15" xfId="134" applyNumberFormat="1" applyFont="1" applyFill="1" applyBorder="1" applyAlignment="1"/>
    <xf numFmtId="169" fontId="57" fillId="0" borderId="15" xfId="134" applyNumberFormat="1" applyFont="1" applyFill="1" applyBorder="1" applyAlignment="1"/>
    <xf numFmtId="0" fontId="57" fillId="0" borderId="15" xfId="134" applyFont="1" applyFill="1" applyBorder="1" applyAlignment="1">
      <alignment vertical="center"/>
    </xf>
    <xf numFmtId="0" fontId="62" fillId="0" borderId="0" xfId="134" applyFont="1" applyFill="1" applyAlignment="1">
      <alignment horizontal="right" vertical="center"/>
    </xf>
    <xf numFmtId="0" fontId="57" fillId="0" borderId="0" xfId="134" applyFont="1" applyFill="1" applyBorder="1" applyAlignment="1">
      <alignment horizontal="left" vertical="center"/>
    </xf>
    <xf numFmtId="169" fontId="57" fillId="0" borderId="0" xfId="134" applyNumberFormat="1" applyFont="1" applyFill="1" applyBorder="1" applyAlignment="1">
      <alignment horizontal="right" vertical="center"/>
    </xf>
    <xf numFmtId="169" fontId="57" fillId="0" borderId="15" xfId="134" applyNumberFormat="1" applyFont="1" applyFill="1" applyBorder="1" applyAlignment="1">
      <alignment vertical="center" wrapText="1"/>
    </xf>
    <xf numFmtId="169" fontId="57" fillId="0" borderId="0" xfId="134" applyNumberFormat="1" applyFont="1" applyFill="1" applyBorder="1" applyAlignment="1">
      <alignment vertical="center" wrapText="1"/>
    </xf>
    <xf numFmtId="0" fontId="57" fillId="0" borderId="0" xfId="134" applyFont="1" applyFill="1" applyBorder="1" applyAlignment="1">
      <alignment vertical="center"/>
    </xf>
    <xf numFmtId="0" fontId="57" fillId="0" borderId="0" xfId="134" applyFont="1" applyFill="1" applyBorder="1" applyAlignment="1">
      <alignment horizontal="right" vertical="center"/>
    </xf>
    <xf numFmtId="0" fontId="61" fillId="0" borderId="0" xfId="134" applyFont="1" applyFill="1" applyBorder="1" applyAlignment="1">
      <alignment vertical="center"/>
    </xf>
    <xf numFmtId="0" fontId="61" fillId="0" borderId="0" xfId="134" applyFont="1" applyFill="1" applyAlignment="1">
      <alignment horizontal="right" vertical="center"/>
    </xf>
    <xf numFmtId="0" fontId="61" fillId="0" borderId="0" xfId="134" applyFont="1" applyFill="1" applyBorder="1" applyAlignment="1">
      <alignment horizontal="right" vertical="center"/>
    </xf>
    <xf numFmtId="169" fontId="61" fillId="0" borderId="0" xfId="134" applyNumberFormat="1" applyFont="1" applyFill="1" applyBorder="1" applyAlignment="1">
      <alignment vertical="center"/>
    </xf>
    <xf numFmtId="166" fontId="62" fillId="0" borderId="15" xfId="134" applyNumberFormat="1" applyFont="1" applyFill="1" applyBorder="1" applyAlignment="1">
      <alignment vertical="center"/>
    </xf>
    <xf numFmtId="166" fontId="62" fillId="0" borderId="0" xfId="134" applyNumberFormat="1" applyFont="1" applyFill="1" applyBorder="1" applyAlignment="1">
      <alignment vertical="center"/>
    </xf>
    <xf numFmtId="0" fontId="65" fillId="0" borderId="15" xfId="134" applyFont="1" applyFill="1" applyBorder="1" applyAlignment="1">
      <alignment vertical="center"/>
    </xf>
    <xf numFmtId="0" fontId="65" fillId="0" borderId="15" xfId="134" applyFont="1" applyFill="1" applyBorder="1" applyAlignment="1">
      <alignment horizontal="right" vertical="center"/>
    </xf>
    <xf numFmtId="0" fontId="65" fillId="0" borderId="15" xfId="134" applyFont="1" applyFill="1" applyBorder="1" applyAlignment="1">
      <alignment horizontal="center" vertical="center"/>
    </xf>
    <xf numFmtId="0" fontId="66" fillId="0" borderId="0" xfId="134" applyFont="1" applyFill="1" applyAlignment="1">
      <alignment vertical="center"/>
    </xf>
    <xf numFmtId="0" fontId="66" fillId="0" borderId="15" xfId="134" applyFont="1" applyFill="1" applyBorder="1" applyAlignment="1">
      <alignment vertical="center"/>
    </xf>
    <xf numFmtId="170" fontId="66" fillId="0" borderId="15" xfId="134" applyNumberFormat="1" applyFont="1" applyFill="1" applyBorder="1" applyAlignment="1">
      <alignment horizontal="right" vertical="center"/>
    </xf>
    <xf numFmtId="0" fontId="66" fillId="0" borderId="0" xfId="134" applyFont="1" applyFill="1" applyAlignment="1">
      <alignment horizontal="right" vertical="center"/>
    </xf>
    <xf numFmtId="0" fontId="60" fillId="0" borderId="0" xfId="134" applyFont="1" applyFill="1" applyAlignment="1">
      <alignment horizontal="right" vertical="center"/>
    </xf>
    <xf numFmtId="0" fontId="65" fillId="0" borderId="0" xfId="134" applyFont="1" applyFill="1" applyBorder="1" applyAlignment="1">
      <alignment vertical="center"/>
    </xf>
    <xf numFmtId="0" fontId="65" fillId="0" borderId="0" xfId="134" applyFont="1" applyFill="1" applyAlignment="1">
      <alignment horizontal="right" vertical="center"/>
    </xf>
    <xf numFmtId="0" fontId="10" fillId="0" borderId="0" xfId="140" applyFont="1"/>
    <xf numFmtId="0" fontId="67" fillId="0" borderId="0" xfId="140" applyFont="1"/>
    <xf numFmtId="170" fontId="67" fillId="0" borderId="15" xfId="140" applyNumberFormat="1" applyFont="1" applyBorder="1"/>
    <xf numFmtId="0" fontId="68" fillId="0" borderId="0" xfId="140" applyFont="1"/>
    <xf numFmtId="0" fontId="68" fillId="0" borderId="0" xfId="140" applyNumberFormat="1" applyFont="1" applyAlignment="1">
      <alignment horizontal="justify" wrapText="1"/>
    </xf>
    <xf numFmtId="0" fontId="49" fillId="47" borderId="15" xfId="134" applyFont="1" applyFill="1" applyBorder="1" applyAlignment="1">
      <alignment horizontal="center" vertical="center" wrapText="1"/>
    </xf>
    <xf numFmtId="0" fontId="49" fillId="49" borderId="15" xfId="134" applyFont="1" applyFill="1" applyBorder="1" applyAlignment="1">
      <alignment horizontal="center" vertical="center" wrapText="1"/>
    </xf>
    <xf numFmtId="0" fontId="49" fillId="54" borderId="15" xfId="134" applyFont="1" applyFill="1" applyBorder="1" applyAlignment="1">
      <alignment horizontal="center" vertical="center"/>
    </xf>
    <xf numFmtId="0" fontId="23" fillId="54" borderId="15" xfId="134" applyFont="1" applyFill="1" applyBorder="1" applyAlignment="1">
      <alignment vertical="center" wrapText="1"/>
    </xf>
    <xf numFmtId="167" fontId="23" fillId="54" borderId="15" xfId="134" applyNumberFormat="1" applyFont="1" applyFill="1" applyBorder="1" applyAlignment="1">
      <alignment horizontal="right" vertical="center"/>
    </xf>
    <xf numFmtId="0" fontId="48" fillId="51" borderId="15" xfId="134" applyFont="1" applyFill="1" applyBorder="1" applyAlignment="1">
      <alignment horizontal="left" vertical="center" wrapText="1" indent="1"/>
    </xf>
    <xf numFmtId="0" fontId="49" fillId="56" borderId="15" xfId="134" applyFont="1" applyFill="1" applyBorder="1" applyAlignment="1">
      <alignment horizontal="center" vertical="center"/>
    </xf>
    <xf numFmtId="0" fontId="23" fillId="56" borderId="15" xfId="134" applyFont="1" applyFill="1" applyBorder="1" applyAlignment="1">
      <alignment vertical="center" wrapText="1"/>
    </xf>
    <xf numFmtId="167" fontId="23" fillId="56" borderId="15" xfId="134" applyNumberFormat="1" applyFont="1" applyFill="1" applyBorder="1" applyAlignment="1">
      <alignment horizontal="right" vertical="center"/>
    </xf>
    <xf numFmtId="0" fontId="53" fillId="56" borderId="15" xfId="134" applyFont="1" applyFill="1" applyBorder="1" applyAlignment="1">
      <alignment horizontal="center" vertical="center"/>
    </xf>
    <xf numFmtId="0" fontId="49" fillId="56" borderId="15" xfId="134" applyFont="1" applyFill="1" applyBorder="1" applyAlignment="1">
      <alignment horizontal="center" vertical="center" wrapText="1"/>
    </xf>
    <xf numFmtId="0" fontId="23" fillId="48" borderId="15" xfId="134" applyFont="1" applyFill="1" applyBorder="1" applyAlignment="1">
      <alignment horizontal="left" vertical="center" wrapText="1" indent="3"/>
    </xf>
    <xf numFmtId="0" fontId="48" fillId="48" borderId="15" xfId="134" applyFont="1" applyFill="1" applyBorder="1" applyAlignment="1">
      <alignment horizontal="left" vertical="center" wrapText="1" indent="1"/>
    </xf>
    <xf numFmtId="0" fontId="23" fillId="57" borderId="15" xfId="134" applyFont="1" applyFill="1" applyBorder="1" applyAlignment="1">
      <alignment horizontal="left" vertical="center" wrapText="1" indent="1"/>
    </xf>
    <xf numFmtId="167" fontId="23" fillId="57" borderId="15" xfId="134" applyNumberFormat="1" applyFont="1" applyFill="1" applyBorder="1" applyAlignment="1">
      <alignment horizontal="right" vertical="center"/>
    </xf>
    <xf numFmtId="167" fontId="69" fillId="48" borderId="15" xfId="134" applyNumberFormat="1" applyFont="1" applyFill="1" applyBorder="1" applyAlignment="1">
      <alignment horizontal="right" vertical="center"/>
    </xf>
    <xf numFmtId="167" fontId="70" fillId="48" borderId="15" xfId="134" applyNumberFormat="1" applyFont="1" applyFill="1" applyBorder="1" applyAlignment="1">
      <alignment horizontal="right" vertical="center"/>
    </xf>
    <xf numFmtId="167" fontId="71" fillId="48" borderId="15" xfId="134" applyNumberFormat="1" applyFont="1" applyFill="1" applyBorder="1" applyAlignment="1">
      <alignment horizontal="right" vertical="center"/>
    </xf>
    <xf numFmtId="167" fontId="72" fillId="48" borderId="15" xfId="134" applyNumberFormat="1" applyFont="1" applyFill="1" applyBorder="1" applyAlignment="1">
      <alignment horizontal="right" vertical="center"/>
    </xf>
    <xf numFmtId="167" fontId="70" fillId="56" borderId="15" xfId="134" applyNumberFormat="1" applyFont="1" applyFill="1" applyBorder="1" applyAlignment="1">
      <alignment horizontal="right" vertical="center"/>
    </xf>
    <xf numFmtId="167" fontId="70" fillId="57" borderId="15" xfId="134" applyNumberFormat="1" applyFont="1" applyFill="1" applyBorder="1" applyAlignment="1">
      <alignment horizontal="right" vertical="center"/>
    </xf>
    <xf numFmtId="0" fontId="74" fillId="0" borderId="0" xfId="0" applyFont="1"/>
    <xf numFmtId="0" fontId="75" fillId="56" borderId="15" xfId="134" applyFont="1" applyFill="1" applyBorder="1" applyAlignment="1">
      <alignment horizontal="center" vertical="center"/>
    </xf>
    <xf numFmtId="0" fontId="54" fillId="58" borderId="15" xfId="134" applyFont="1" applyFill="1" applyBorder="1" applyAlignment="1">
      <alignment vertical="center" wrapText="1"/>
    </xf>
    <xf numFmtId="167" fontId="54" fillId="58" borderId="15" xfId="134" applyNumberFormat="1" applyFont="1" applyFill="1" applyBorder="1" applyAlignment="1">
      <alignment horizontal="right" vertical="center"/>
    </xf>
    <xf numFmtId="0" fontId="76" fillId="0" borderId="0" xfId="0" applyFont="1"/>
    <xf numFmtId="0" fontId="54" fillId="58" borderId="15" xfId="134" applyFont="1" applyFill="1" applyBorder="1" applyAlignment="1">
      <alignment horizontal="left" vertical="center" wrapText="1" indent="1"/>
    </xf>
    <xf numFmtId="167" fontId="0" fillId="0" borderId="0" xfId="0" applyNumberFormat="1"/>
    <xf numFmtId="0" fontId="50" fillId="59" borderId="15" xfId="134" applyFont="1" applyFill="1" applyBorder="1" applyAlignment="1">
      <alignment horizontal="center" vertical="center"/>
    </xf>
    <xf numFmtId="0" fontId="73" fillId="59" borderId="15" xfId="134" applyFont="1" applyFill="1" applyBorder="1" applyAlignment="1">
      <alignment horizontal="left" vertical="center" wrapText="1" indent="1"/>
    </xf>
    <xf numFmtId="167" fontId="50" fillId="59" borderId="15" xfId="134" applyNumberFormat="1" applyFont="1" applyFill="1" applyBorder="1" applyAlignment="1">
      <alignment horizontal="right" vertical="center"/>
    </xf>
    <xf numFmtId="49" fontId="61" fillId="61" borderId="15" xfId="0" applyNumberFormat="1" applyFont="1" applyFill="1" applyBorder="1" applyAlignment="1" applyProtection="1">
      <alignment horizontal="left" vertical="center" wrapText="1"/>
    </xf>
    <xf numFmtId="49" fontId="61" fillId="61" borderId="23" xfId="0" applyNumberFormat="1" applyFont="1" applyFill="1" applyBorder="1" applyAlignment="1" applyProtection="1">
      <alignment horizontal="right" vertical="center" wrapText="1"/>
    </xf>
    <xf numFmtId="49" fontId="61" fillId="61" borderId="24" xfId="0" applyNumberFormat="1" applyFont="1" applyFill="1" applyBorder="1" applyAlignment="1" applyProtection="1">
      <alignment horizontal="center" vertical="center" wrapText="1"/>
    </xf>
    <xf numFmtId="49" fontId="61" fillId="61" borderId="28" xfId="0" applyNumberFormat="1" applyFont="1" applyFill="1" applyBorder="1" applyAlignment="1" applyProtection="1">
      <alignment horizontal="left" vertical="center" wrapText="1"/>
    </xf>
    <xf numFmtId="49" fontId="61" fillId="61" borderId="15" xfId="0" applyNumberFormat="1" applyFont="1" applyFill="1" applyBorder="1" applyAlignment="1" applyProtection="1">
      <alignment horizontal="center" vertical="center" wrapText="1"/>
    </xf>
    <xf numFmtId="4" fontId="61" fillId="61" borderId="15" xfId="0" applyNumberFormat="1" applyFont="1" applyFill="1" applyBorder="1" applyAlignment="1" applyProtection="1">
      <alignment horizontal="right" vertical="center" wrapText="1"/>
    </xf>
    <xf numFmtId="49" fontId="61" fillId="61" borderId="28" xfId="0" applyNumberFormat="1" applyFont="1" applyFill="1" applyBorder="1" applyAlignment="1" applyProtection="1">
      <alignment vertical="center" wrapText="1"/>
    </xf>
    <xf numFmtId="49" fontId="61" fillId="61" borderId="18" xfId="0" applyNumberFormat="1" applyFont="1" applyFill="1" applyBorder="1" applyAlignment="1" applyProtection="1">
      <alignment horizontal="right" vertical="center" wrapText="1"/>
    </xf>
    <xf numFmtId="49" fontId="61" fillId="61" borderId="22" xfId="0" applyNumberFormat="1" applyFont="1" applyFill="1" applyBorder="1" applyAlignment="1" applyProtection="1">
      <alignment horizontal="center" vertical="center" wrapText="1"/>
    </xf>
    <xf numFmtId="49" fontId="61" fillId="61" borderId="25" xfId="0" applyNumberFormat="1" applyFont="1" applyFill="1" applyBorder="1" applyAlignment="1" applyProtection="1">
      <alignment vertical="center" wrapText="1"/>
    </xf>
    <xf numFmtId="0" fontId="61" fillId="61" borderId="15" xfId="133" applyFont="1" applyFill="1" applyBorder="1" applyAlignment="1" applyProtection="1">
      <alignment vertical="center" wrapText="1"/>
    </xf>
    <xf numFmtId="49" fontId="61" fillId="61" borderId="25" xfId="0" applyNumberFormat="1" applyFont="1" applyFill="1" applyBorder="1" applyAlignment="1" applyProtection="1">
      <alignment horizontal="center" vertical="center" wrapText="1"/>
    </xf>
    <xf numFmtId="49" fontId="61" fillId="61" borderId="25" xfId="0" applyNumberFormat="1" applyFont="1" applyFill="1" applyBorder="1" applyAlignment="1" applyProtection="1">
      <alignment horizontal="left" vertical="center" wrapText="1"/>
    </xf>
    <xf numFmtId="0" fontId="61" fillId="61" borderId="15" xfId="140" applyFont="1" applyFill="1" applyBorder="1" applyAlignment="1" applyProtection="1">
      <alignment vertical="center" wrapText="1"/>
    </xf>
    <xf numFmtId="4" fontId="57" fillId="61" borderId="15" xfId="0" applyNumberFormat="1" applyFont="1" applyFill="1" applyBorder="1" applyAlignment="1" applyProtection="1">
      <alignment horizontal="right" vertical="center" wrapText="1"/>
    </xf>
    <xf numFmtId="49" fontId="61" fillId="61" borderId="38" xfId="0" applyNumberFormat="1" applyFont="1" applyFill="1" applyBorder="1" applyAlignment="1" applyProtection="1">
      <alignment horizontal="left" vertical="center" wrapText="1"/>
    </xf>
    <xf numFmtId="49" fontId="61" fillId="61" borderId="38" xfId="0" applyNumberFormat="1" applyFont="1" applyFill="1" applyBorder="1" applyAlignment="1" applyProtection="1">
      <alignment horizontal="center" vertical="center" wrapText="1"/>
    </xf>
    <xf numFmtId="0" fontId="79" fillId="61" borderId="0" xfId="0" applyFont="1" applyFill="1" applyAlignment="1">
      <alignment vertical="center" wrapText="1"/>
    </xf>
    <xf numFmtId="0" fontId="79" fillId="61" borderId="0" xfId="0" applyFont="1" applyFill="1" applyAlignment="1">
      <alignment horizontal="right" vertical="center" wrapText="1"/>
    </xf>
    <xf numFmtId="0" fontId="79" fillId="61" borderId="0" xfId="0" applyFont="1" applyFill="1" applyAlignment="1">
      <alignment horizontal="center" vertical="center" wrapText="1"/>
    </xf>
    <xf numFmtId="165" fontId="79" fillId="61" borderId="0" xfId="140" applyNumberFormat="1" applyFont="1" applyFill="1" applyAlignment="1">
      <alignment horizontal="right" vertical="center"/>
    </xf>
    <xf numFmtId="0" fontId="61" fillId="61" borderId="0" xfId="0" applyFont="1" applyFill="1" applyBorder="1" applyAlignment="1">
      <alignment vertical="center" wrapText="1"/>
    </xf>
    <xf numFmtId="0" fontId="61" fillId="61" borderId="0" xfId="0" applyFont="1" applyFill="1" applyBorder="1" applyAlignment="1">
      <alignment vertical="center"/>
    </xf>
    <xf numFmtId="0" fontId="79" fillId="61" borderId="0" xfId="0" applyFont="1" applyFill="1" applyBorder="1" applyAlignment="1" applyProtection="1">
      <alignment horizontal="right" vertical="center" wrapText="1"/>
    </xf>
    <xf numFmtId="0" fontId="79" fillId="61" borderId="0" xfId="0" applyFont="1" applyFill="1" applyBorder="1" applyAlignment="1" applyProtection="1">
      <alignment horizontal="center" vertical="center" wrapText="1"/>
    </xf>
    <xf numFmtId="0" fontId="79" fillId="61" borderId="0" xfId="0" applyFont="1" applyFill="1" applyBorder="1" applyAlignment="1" applyProtection="1">
      <alignment vertical="center" wrapText="1"/>
    </xf>
    <xf numFmtId="49" fontId="57" fillId="61" borderId="15" xfId="0" applyNumberFormat="1" applyFont="1" applyFill="1" applyBorder="1" applyAlignment="1" applyProtection="1">
      <alignment horizontal="center" vertical="center" wrapText="1"/>
    </xf>
    <xf numFmtId="49" fontId="57" fillId="61" borderId="15" xfId="0" applyNumberFormat="1" applyFont="1" applyFill="1" applyBorder="1" applyAlignment="1" applyProtection="1">
      <alignment horizontal="left" vertical="center" wrapText="1"/>
    </xf>
    <xf numFmtId="49" fontId="57" fillId="61" borderId="23" xfId="0" applyNumberFormat="1" applyFont="1" applyFill="1" applyBorder="1" applyAlignment="1" applyProtection="1">
      <alignment horizontal="right" vertical="center" wrapText="1"/>
    </xf>
    <xf numFmtId="49" fontId="57" fillId="61" borderId="24"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vertical="center" wrapText="1"/>
    </xf>
    <xf numFmtId="49" fontId="57" fillId="61" borderId="18" xfId="0" applyNumberFormat="1" applyFont="1" applyFill="1" applyBorder="1" applyAlignment="1" applyProtection="1">
      <alignment horizontal="right" vertical="center" wrapText="1"/>
    </xf>
    <xf numFmtId="49" fontId="57" fillId="61" borderId="22"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vertical="center" wrapText="1"/>
    </xf>
    <xf numFmtId="0" fontId="57" fillId="61" borderId="15" xfId="133" applyFont="1" applyFill="1" applyBorder="1" applyAlignment="1" applyProtection="1">
      <alignment vertical="center" wrapText="1"/>
    </xf>
    <xf numFmtId="49" fontId="57" fillId="61" borderId="25" xfId="0" applyNumberFormat="1" applyFont="1" applyFill="1" applyBorder="1" applyAlignment="1" applyProtection="1">
      <alignment horizontal="left" vertical="center" wrapText="1"/>
    </xf>
    <xf numFmtId="49" fontId="57" fillId="61" borderId="26" xfId="0" applyNumberFormat="1" applyFont="1" applyFill="1" applyBorder="1" applyAlignment="1" applyProtection="1">
      <alignment horizontal="right" vertical="center" wrapText="1"/>
    </xf>
    <xf numFmtId="49" fontId="57" fillId="61" borderId="0" xfId="0" applyNumberFormat="1" applyFont="1" applyFill="1" applyBorder="1" applyAlignment="1" applyProtection="1">
      <alignment horizontal="center" vertical="center" wrapText="1"/>
    </xf>
    <xf numFmtId="49" fontId="57" fillId="61" borderId="29" xfId="0" applyNumberFormat="1" applyFont="1" applyFill="1" applyBorder="1" applyAlignment="1" applyProtection="1">
      <alignment horizontal="left" vertical="center" wrapText="1"/>
    </xf>
    <xf numFmtId="49" fontId="57" fillId="61" borderId="28" xfId="0" applyNumberFormat="1" applyFont="1" applyFill="1" applyBorder="1" applyAlignment="1" applyProtection="1">
      <alignment horizontal="left" vertical="center" wrapText="1"/>
    </xf>
    <xf numFmtId="164" fontId="57" fillId="61" borderId="15" xfId="0" applyNumberFormat="1" applyFont="1" applyFill="1" applyBorder="1" applyAlignment="1" applyProtection="1">
      <alignment horizontal="left" vertical="center" wrapText="1"/>
    </xf>
    <xf numFmtId="0" fontId="57" fillId="61" borderId="15" xfId="140" applyFont="1" applyFill="1" applyBorder="1" applyAlignment="1" applyProtection="1">
      <alignment vertical="center" wrapText="1"/>
    </xf>
    <xf numFmtId="49" fontId="57" fillId="61" borderId="17" xfId="0" applyNumberFormat="1" applyFont="1" applyFill="1" applyBorder="1" applyAlignment="1" applyProtection="1">
      <alignment horizontal="right" vertical="center" wrapText="1"/>
    </xf>
    <xf numFmtId="49" fontId="57" fillId="61" borderId="27"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vertical="center" wrapText="1"/>
    </xf>
    <xf numFmtId="2" fontId="57" fillId="61" borderId="15" xfId="0" applyNumberFormat="1" applyFont="1" applyFill="1" applyBorder="1" applyAlignment="1" applyProtection="1">
      <alignment horizontal="left" vertical="center" wrapText="1"/>
    </xf>
    <xf numFmtId="0" fontId="61" fillId="61" borderId="0" xfId="0" applyFont="1" applyFill="1" applyAlignment="1">
      <alignment vertical="center" wrapText="1"/>
    </xf>
    <xf numFmtId="0" fontId="61" fillId="61" borderId="0" xfId="0" applyFont="1" applyFill="1" applyAlignment="1">
      <alignment horizontal="right" vertical="center" wrapText="1"/>
    </xf>
    <xf numFmtId="0" fontId="61" fillId="61" borderId="0" xfId="0" applyFont="1" applyFill="1" applyAlignment="1">
      <alignment horizontal="center" vertical="center" wrapText="1"/>
    </xf>
    <xf numFmtId="49" fontId="57" fillId="61" borderId="18"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49" fontId="57" fillId="61" borderId="23"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center" vertical="center" wrapText="1"/>
    </xf>
    <xf numFmtId="49" fontId="61" fillId="61" borderId="18" xfId="0" applyNumberFormat="1" applyFont="1" applyFill="1" applyBorder="1" applyAlignment="1" applyProtection="1">
      <alignment horizontal="center" vertical="center" wrapText="1"/>
    </xf>
    <xf numFmtId="4" fontId="57" fillId="61" borderId="15" xfId="133" applyNumberFormat="1" applyFont="1" applyFill="1" applyBorder="1" applyAlignment="1" applyProtection="1">
      <alignment vertical="center" wrapText="1"/>
    </xf>
    <xf numFmtId="49" fontId="61" fillId="61" borderId="23" xfId="0" applyNumberFormat="1" applyFont="1" applyFill="1" applyBorder="1" applyAlignment="1" applyProtection="1">
      <alignment horizontal="center" vertical="center" wrapText="1"/>
    </xf>
    <xf numFmtId="49" fontId="61" fillId="61" borderId="28" xfId="0" applyNumberFormat="1" applyFont="1" applyFill="1" applyBorder="1" applyAlignment="1" applyProtection="1">
      <alignment horizontal="center" vertical="center" wrapText="1"/>
    </xf>
    <xf numFmtId="0" fontId="51" fillId="0" borderId="0" xfId="134" applyFont="1" applyFill="1" applyBorder="1" applyAlignment="1">
      <alignment horizontal="center" vertical="center" wrapText="1"/>
    </xf>
    <xf numFmtId="0" fontId="58" fillId="53" borderId="31" xfId="134" applyFont="1" applyFill="1" applyBorder="1" applyAlignment="1">
      <alignment horizontal="center" vertical="center" wrapText="1"/>
    </xf>
    <xf numFmtId="0" fontId="58" fillId="53" borderId="32" xfId="134" applyFont="1" applyFill="1" applyBorder="1" applyAlignment="1">
      <alignment horizontal="center" vertical="center" wrapText="1"/>
    </xf>
    <xf numFmtId="0" fontId="58" fillId="53" borderId="33" xfId="134" applyFont="1" applyFill="1" applyBorder="1" applyAlignment="1">
      <alignment horizontal="center" vertical="center" wrapText="1"/>
    </xf>
    <xf numFmtId="0" fontId="68" fillId="0" borderId="0" xfId="140" applyNumberFormat="1" applyFont="1" applyAlignment="1">
      <alignment horizontal="justify" wrapText="1"/>
    </xf>
    <xf numFmtId="0" fontId="58" fillId="53" borderId="34" xfId="134" applyFont="1" applyFill="1" applyBorder="1" applyAlignment="1">
      <alignment horizontal="center" vertical="center" wrapText="1"/>
    </xf>
    <xf numFmtId="0" fontId="58" fillId="53" borderId="35" xfId="134" applyFont="1" applyFill="1" applyBorder="1" applyAlignment="1">
      <alignment horizontal="center" vertical="center" wrapText="1"/>
    </xf>
    <xf numFmtId="0" fontId="58" fillId="53" borderId="36" xfId="134" applyFont="1" applyFill="1" applyBorder="1" applyAlignment="1">
      <alignment horizontal="center" vertical="center" wrapText="1"/>
    </xf>
    <xf numFmtId="0" fontId="58" fillId="48" borderId="34" xfId="134" applyFont="1" applyFill="1" applyBorder="1" applyAlignment="1">
      <alignment horizontal="center" vertical="center" wrapText="1"/>
    </xf>
    <xf numFmtId="0" fontId="58" fillId="48" borderId="16" xfId="134" applyFont="1" applyFill="1" applyBorder="1" applyAlignment="1">
      <alignment horizontal="center" vertical="center" wrapText="1"/>
    </xf>
    <xf numFmtId="0" fontId="58" fillId="48" borderId="37" xfId="134" applyFont="1" applyFill="1" applyBorder="1" applyAlignment="1">
      <alignment horizontal="center" vertical="center" textRotation="90" wrapText="1"/>
    </xf>
    <xf numFmtId="0" fontId="58" fillId="48" borderId="17" xfId="134" applyFont="1" applyFill="1" applyBorder="1" applyAlignment="1">
      <alignment horizontal="center" vertical="center" textRotation="90" wrapText="1"/>
    </xf>
    <xf numFmtId="0" fontId="45" fillId="48" borderId="15" xfId="134" applyFont="1" applyFill="1" applyBorder="1" applyAlignment="1">
      <alignment horizontal="center" vertical="center" wrapText="1"/>
    </xf>
    <xf numFmtId="0" fontId="46" fillId="48" borderId="15" xfId="134" applyFont="1" applyFill="1" applyBorder="1" applyAlignment="1">
      <alignment horizontal="center" vertical="center" wrapText="1"/>
    </xf>
    <xf numFmtId="165" fontId="47" fillId="60" borderId="38" xfId="134" applyNumberFormat="1" applyFont="1" applyFill="1" applyBorder="1" applyAlignment="1">
      <alignment horizontal="center" vertical="center" wrapText="1"/>
    </xf>
    <xf numFmtId="165" fontId="47" fillId="60" borderId="39" xfId="134" applyNumberFormat="1" applyFont="1" applyFill="1" applyBorder="1" applyAlignment="1">
      <alignment horizontal="center" vertical="center" wrapText="1"/>
    </xf>
    <xf numFmtId="165" fontId="47" fillId="60" borderId="40" xfId="134" applyNumberFormat="1" applyFont="1" applyFill="1" applyBorder="1" applyAlignment="1">
      <alignment horizontal="center" vertical="center" wrapText="1"/>
    </xf>
    <xf numFmtId="165" fontId="77" fillId="60" borderId="38" xfId="134" applyNumberFormat="1" applyFont="1" applyFill="1" applyBorder="1" applyAlignment="1">
      <alignment horizontal="center" vertical="center" wrapText="1"/>
    </xf>
    <xf numFmtId="165" fontId="77" fillId="60" borderId="39" xfId="134" applyNumberFormat="1" applyFont="1" applyFill="1" applyBorder="1" applyAlignment="1">
      <alignment horizontal="center" vertical="center" wrapText="1"/>
    </xf>
    <xf numFmtId="165" fontId="77" fillId="60" borderId="40" xfId="134" applyNumberFormat="1" applyFont="1" applyFill="1" applyBorder="1" applyAlignment="1">
      <alignment horizontal="center" vertical="center" wrapText="1"/>
    </xf>
    <xf numFmtId="167" fontId="47" fillId="60" borderId="17" xfId="134" applyNumberFormat="1" applyFont="1" applyFill="1" applyBorder="1" applyAlignment="1">
      <alignment horizontal="center" vertical="center" wrapText="1"/>
    </xf>
    <xf numFmtId="167" fontId="47" fillId="60" borderId="27" xfId="134" applyNumberFormat="1" applyFont="1" applyFill="1" applyBorder="1" applyAlignment="1">
      <alignment horizontal="center" vertical="center" wrapText="1"/>
    </xf>
    <xf numFmtId="49" fontId="80" fillId="61" borderId="0" xfId="140" applyNumberFormat="1" applyFont="1" applyFill="1" applyAlignment="1">
      <alignment horizontal="center" vertical="center" wrapText="1"/>
    </xf>
    <xf numFmtId="0" fontId="80" fillId="61" borderId="0" xfId="140" applyFont="1" applyFill="1" applyAlignment="1">
      <alignment horizontal="center" vertical="center" wrapText="1"/>
    </xf>
    <xf numFmtId="49" fontId="57" fillId="61" borderId="18" xfId="0" applyNumberFormat="1" applyFont="1" applyFill="1" applyBorder="1" applyAlignment="1" applyProtection="1">
      <alignment horizontal="center" vertical="center" wrapText="1"/>
    </xf>
    <xf numFmtId="49" fontId="57" fillId="61" borderId="22" xfId="0" applyNumberFormat="1" applyFont="1" applyFill="1" applyBorder="1" applyAlignment="1" applyProtection="1">
      <alignment horizontal="center" vertical="center" wrapText="1"/>
    </xf>
    <xf numFmtId="49" fontId="57" fillId="61" borderId="25" xfId="0" applyNumberFormat="1" applyFont="1" applyFill="1" applyBorder="1" applyAlignment="1" applyProtection="1">
      <alignment horizontal="center" vertical="center" wrapText="1"/>
    </xf>
    <xf numFmtId="49" fontId="57" fillId="61" borderId="15" xfId="0" applyNumberFormat="1" applyFont="1" applyFill="1" applyBorder="1" applyAlignment="1" applyProtection="1">
      <alignment horizontal="center" vertical="center" wrapText="1"/>
    </xf>
    <xf numFmtId="49" fontId="57" fillId="61" borderId="23" xfId="0" applyNumberFormat="1" applyFont="1" applyFill="1" applyBorder="1" applyAlignment="1" applyProtection="1">
      <alignment horizontal="center" vertical="center" wrapText="1"/>
    </xf>
    <xf numFmtId="49" fontId="57" fillId="61" borderId="24" xfId="0" applyNumberFormat="1" applyFont="1" applyFill="1" applyBorder="1" applyAlignment="1" applyProtection="1">
      <alignment horizontal="center" vertical="center" wrapText="1"/>
    </xf>
    <xf numFmtId="49" fontId="57" fillId="61" borderId="28" xfId="0" applyNumberFormat="1" applyFont="1" applyFill="1" applyBorder="1" applyAlignment="1" applyProtection="1">
      <alignment horizontal="center" vertical="center" wrapText="1"/>
    </xf>
    <xf numFmtId="49" fontId="57" fillId="61" borderId="26" xfId="0" applyNumberFormat="1" applyFont="1" applyFill="1" applyBorder="1" applyAlignment="1" applyProtection="1">
      <alignment horizontal="center" vertical="center" wrapText="1"/>
    </xf>
    <xf numFmtId="49" fontId="57" fillId="61" borderId="0" xfId="0" applyNumberFormat="1" applyFont="1" applyFill="1" applyBorder="1" applyAlignment="1" applyProtection="1">
      <alignment horizontal="center" vertical="center" wrapText="1"/>
    </xf>
    <xf numFmtId="49" fontId="57" fillId="61" borderId="29" xfId="0" applyNumberFormat="1" applyFont="1" applyFill="1" applyBorder="1" applyAlignment="1" applyProtection="1">
      <alignment horizontal="center" vertical="center" wrapText="1"/>
    </xf>
    <xf numFmtId="49" fontId="57" fillId="61" borderId="17" xfId="0" applyNumberFormat="1" applyFont="1" applyFill="1" applyBorder="1" applyAlignment="1" applyProtection="1">
      <alignment horizontal="center" vertical="center" wrapText="1"/>
    </xf>
    <xf numFmtId="49" fontId="57" fillId="61" borderId="27" xfId="0" applyNumberFormat="1" applyFont="1" applyFill="1" applyBorder="1" applyAlignment="1" applyProtection="1">
      <alignment horizontal="center" vertical="center" wrapText="1"/>
    </xf>
    <xf numFmtId="49" fontId="57" fillId="61" borderId="30" xfId="0" applyNumberFormat="1" applyFont="1" applyFill="1" applyBorder="1" applyAlignment="1" applyProtection="1">
      <alignment horizontal="center" vertical="center" wrapText="1"/>
    </xf>
    <xf numFmtId="49" fontId="57" fillId="61" borderId="38" xfId="0" applyNumberFormat="1" applyFont="1" applyFill="1" applyBorder="1" applyAlignment="1" applyProtection="1">
      <alignment horizontal="center" vertical="center" wrapText="1"/>
    </xf>
    <xf numFmtId="49" fontId="57" fillId="61" borderId="39" xfId="0" applyNumberFormat="1" applyFont="1" applyFill="1" applyBorder="1" applyAlignment="1" applyProtection="1">
      <alignment horizontal="center" vertical="center" wrapText="1"/>
    </xf>
    <xf numFmtId="49" fontId="57" fillId="61" borderId="40" xfId="0" applyNumberFormat="1" applyFont="1" applyFill="1" applyBorder="1" applyAlignment="1" applyProtection="1">
      <alignment horizontal="center" vertical="center" wrapText="1"/>
    </xf>
  </cellXfs>
  <cellStyles count="144">
    <cellStyle name=" 1" xfId="1" xr:uid="{00000000-0005-0000-0000-000000000000}"/>
    <cellStyle name="_7. Поселения+" xfId="2" xr:uid="{00000000-0005-0000-0000-000001000000}"/>
    <cellStyle name="_Прил 4 " xfId="3" xr:uid="{00000000-0005-0000-0000-000002000000}"/>
    <cellStyle name="_Таблица (бюджет на 2010-2012 гг) Дудинка141009" xfId="4" xr:uid="{00000000-0005-0000-0000-000003000000}"/>
    <cellStyle name="20% - Accent1" xfId="5" xr:uid="{00000000-0005-0000-0000-000004000000}"/>
    <cellStyle name="20% - Accent2" xfId="6" xr:uid="{00000000-0005-0000-0000-000005000000}"/>
    <cellStyle name="20% - Accent3" xfId="7" xr:uid="{00000000-0005-0000-0000-000006000000}"/>
    <cellStyle name="20% - Accent4" xfId="8" xr:uid="{00000000-0005-0000-0000-000007000000}"/>
    <cellStyle name="20% - Accent5" xfId="9" xr:uid="{00000000-0005-0000-0000-000008000000}"/>
    <cellStyle name="20% - Accent6" xfId="10" xr:uid="{00000000-0005-0000-0000-000009000000}"/>
    <cellStyle name="20% — акцент1" xfId="11" builtinId="30" customBuiltin="1"/>
    <cellStyle name="20% — акцент2" xfId="12" builtinId="34" customBuiltin="1"/>
    <cellStyle name="20% — акцент3" xfId="13" builtinId="38" customBuiltin="1"/>
    <cellStyle name="20% — акцент4" xfId="14" builtinId="42" customBuiltin="1"/>
    <cellStyle name="20% — акцент5" xfId="15" builtinId="46" customBuiltin="1"/>
    <cellStyle name="20% — акцент6" xfId="16" builtinId="50" customBuiltin="1"/>
    <cellStyle name="40% - Accent1" xfId="17" xr:uid="{00000000-0005-0000-0000-000010000000}"/>
    <cellStyle name="40% - Accent2" xfId="18" xr:uid="{00000000-0005-0000-0000-000011000000}"/>
    <cellStyle name="40% - Accent3" xfId="19" xr:uid="{00000000-0005-0000-0000-000012000000}"/>
    <cellStyle name="40% - Accent4" xfId="20" xr:uid="{00000000-0005-0000-0000-000013000000}"/>
    <cellStyle name="40% - Accent5" xfId="21" xr:uid="{00000000-0005-0000-0000-000014000000}"/>
    <cellStyle name="40% - Accent6" xfId="22" xr:uid="{00000000-0005-0000-0000-000015000000}"/>
    <cellStyle name="40% — акцент1" xfId="23" builtinId="31" customBuiltin="1"/>
    <cellStyle name="40% — акцент2" xfId="24" builtinId="35" customBuiltin="1"/>
    <cellStyle name="40% — акцент3" xfId="25" builtinId="39" customBuiltin="1"/>
    <cellStyle name="40% — акцент4" xfId="26" builtinId="43" customBuiltin="1"/>
    <cellStyle name="40% — акцент5" xfId="27" builtinId="47" customBuiltin="1"/>
    <cellStyle name="40% — акцент6" xfId="28" builtinId="51" customBuiltin="1"/>
    <cellStyle name="60% - Accent1" xfId="29" xr:uid="{00000000-0005-0000-0000-00001C000000}"/>
    <cellStyle name="60% - Accent2" xfId="30" xr:uid="{00000000-0005-0000-0000-00001D000000}"/>
    <cellStyle name="60% - Accent3" xfId="31" xr:uid="{00000000-0005-0000-0000-00001E000000}"/>
    <cellStyle name="60% - Accent4" xfId="32" xr:uid="{00000000-0005-0000-0000-00001F000000}"/>
    <cellStyle name="60% - Accent5" xfId="33" xr:uid="{00000000-0005-0000-0000-000020000000}"/>
    <cellStyle name="60% - Accent6" xfId="34" xr:uid="{00000000-0005-0000-0000-000021000000}"/>
    <cellStyle name="60% — акцент1" xfId="35" builtinId="32" customBuiltin="1"/>
    <cellStyle name="60% — акцент2" xfId="36" builtinId="36" customBuiltin="1"/>
    <cellStyle name="60% — акцент3" xfId="37" builtinId="40" customBuiltin="1"/>
    <cellStyle name="60% — акцент4" xfId="38" builtinId="44" customBuiltin="1"/>
    <cellStyle name="60% — акцент5" xfId="39" builtinId="48" customBuiltin="1"/>
    <cellStyle name="60% — акцент6" xfId="40" builtinId="52" customBuiltin="1"/>
    <cellStyle name="Accent1" xfId="41" xr:uid="{00000000-0005-0000-0000-000028000000}"/>
    <cellStyle name="Accent1 - 20%" xfId="42" xr:uid="{00000000-0005-0000-0000-000029000000}"/>
    <cellStyle name="Accent1 - 40%" xfId="43" xr:uid="{00000000-0005-0000-0000-00002A000000}"/>
    <cellStyle name="Accent1 - 60%" xfId="44" xr:uid="{00000000-0005-0000-0000-00002B000000}"/>
    <cellStyle name="Accent1_Снежный городок 2013 год" xfId="45" xr:uid="{00000000-0005-0000-0000-00002C000000}"/>
    <cellStyle name="Accent2" xfId="46" xr:uid="{00000000-0005-0000-0000-00002D000000}"/>
    <cellStyle name="Accent2 - 20%" xfId="47" xr:uid="{00000000-0005-0000-0000-00002E000000}"/>
    <cellStyle name="Accent2 - 40%" xfId="48" xr:uid="{00000000-0005-0000-0000-00002F000000}"/>
    <cellStyle name="Accent2 - 60%" xfId="49" xr:uid="{00000000-0005-0000-0000-000030000000}"/>
    <cellStyle name="Accent2_Снежный городок 2013 год" xfId="50" xr:uid="{00000000-0005-0000-0000-000031000000}"/>
    <cellStyle name="Accent3" xfId="51" xr:uid="{00000000-0005-0000-0000-000032000000}"/>
    <cellStyle name="Accent3 - 20%" xfId="52" xr:uid="{00000000-0005-0000-0000-000033000000}"/>
    <cellStyle name="Accent3 - 40%" xfId="53" xr:uid="{00000000-0005-0000-0000-000034000000}"/>
    <cellStyle name="Accent3 - 60%" xfId="54" xr:uid="{00000000-0005-0000-0000-000035000000}"/>
    <cellStyle name="Accent3_Снежный городок 2013 год" xfId="55" xr:uid="{00000000-0005-0000-0000-000036000000}"/>
    <cellStyle name="Accent4" xfId="56" xr:uid="{00000000-0005-0000-0000-000037000000}"/>
    <cellStyle name="Accent4 - 20%" xfId="57" xr:uid="{00000000-0005-0000-0000-000038000000}"/>
    <cellStyle name="Accent4 - 40%" xfId="58" xr:uid="{00000000-0005-0000-0000-000039000000}"/>
    <cellStyle name="Accent4 - 60%" xfId="59" xr:uid="{00000000-0005-0000-0000-00003A000000}"/>
    <cellStyle name="Accent4_Снежный городок 2013 год" xfId="60" xr:uid="{00000000-0005-0000-0000-00003B000000}"/>
    <cellStyle name="Accent5" xfId="61" xr:uid="{00000000-0005-0000-0000-00003C000000}"/>
    <cellStyle name="Accent5 - 20%" xfId="62" xr:uid="{00000000-0005-0000-0000-00003D000000}"/>
    <cellStyle name="Accent5 - 40%" xfId="63" xr:uid="{00000000-0005-0000-0000-00003E000000}"/>
    <cellStyle name="Accent5 - 60%" xfId="64" xr:uid="{00000000-0005-0000-0000-00003F000000}"/>
    <cellStyle name="Accent5_Снежный городок 2013 год" xfId="65" xr:uid="{00000000-0005-0000-0000-000040000000}"/>
    <cellStyle name="Accent6" xfId="66" xr:uid="{00000000-0005-0000-0000-000041000000}"/>
    <cellStyle name="Accent6 - 20%" xfId="67" xr:uid="{00000000-0005-0000-0000-000042000000}"/>
    <cellStyle name="Accent6 - 40%" xfId="68" xr:uid="{00000000-0005-0000-0000-000043000000}"/>
    <cellStyle name="Accent6 - 60%" xfId="69" xr:uid="{00000000-0005-0000-0000-000044000000}"/>
    <cellStyle name="Accent6_Снежный городок 2013 год" xfId="70" xr:uid="{00000000-0005-0000-0000-000045000000}"/>
    <cellStyle name="Bad" xfId="71" xr:uid="{00000000-0005-0000-0000-000046000000}"/>
    <cellStyle name="Calculation" xfId="72" xr:uid="{00000000-0005-0000-0000-000047000000}"/>
    <cellStyle name="Check Cell" xfId="73" xr:uid="{00000000-0005-0000-0000-000048000000}"/>
    <cellStyle name="Emphasis 1" xfId="74" xr:uid="{00000000-0005-0000-0000-000049000000}"/>
    <cellStyle name="Emphasis 2" xfId="75" xr:uid="{00000000-0005-0000-0000-00004A000000}"/>
    <cellStyle name="Emphasis 3" xfId="76" xr:uid="{00000000-0005-0000-0000-00004B000000}"/>
    <cellStyle name="Explanatory Text" xfId="77" xr:uid="{00000000-0005-0000-0000-00004C000000}"/>
    <cellStyle name="Good" xfId="78" xr:uid="{00000000-0005-0000-0000-00004D000000}"/>
    <cellStyle name="Heading 1" xfId="79" xr:uid="{00000000-0005-0000-0000-00004E000000}"/>
    <cellStyle name="Heading 2" xfId="80" xr:uid="{00000000-0005-0000-0000-00004F000000}"/>
    <cellStyle name="Heading 3" xfId="81" xr:uid="{00000000-0005-0000-0000-000050000000}"/>
    <cellStyle name="Heading 4" xfId="82" xr:uid="{00000000-0005-0000-0000-000051000000}"/>
    <cellStyle name="Input" xfId="83" xr:uid="{00000000-0005-0000-0000-000052000000}"/>
    <cellStyle name="Linked Cell" xfId="84" xr:uid="{00000000-0005-0000-0000-000053000000}"/>
    <cellStyle name="Neutral" xfId="85" xr:uid="{00000000-0005-0000-0000-000054000000}"/>
    <cellStyle name="Normal" xfId="86" xr:uid="{00000000-0005-0000-0000-000055000000}"/>
    <cellStyle name="Note" xfId="87" xr:uid="{00000000-0005-0000-0000-000056000000}"/>
    <cellStyle name="Output" xfId="88" xr:uid="{00000000-0005-0000-0000-000057000000}"/>
    <cellStyle name="Sheet Title" xfId="89" xr:uid="{00000000-0005-0000-0000-000058000000}"/>
    <cellStyle name="Title" xfId="90" xr:uid="{00000000-0005-0000-0000-000059000000}"/>
    <cellStyle name="Total" xfId="91" xr:uid="{00000000-0005-0000-0000-00005A000000}"/>
    <cellStyle name="Warning Text" xfId="92" xr:uid="{00000000-0005-0000-0000-00005B000000}"/>
    <cellStyle name="Акцент1" xfId="93" builtinId="29" customBuiltin="1"/>
    <cellStyle name="Акцент2" xfId="94" builtinId="33" customBuiltin="1"/>
    <cellStyle name="Акцент3" xfId="95" builtinId="37" customBuiltin="1"/>
    <cellStyle name="Акцент4" xfId="96" builtinId="41" customBuiltin="1"/>
    <cellStyle name="Акцент5" xfId="97" builtinId="45" customBuiltin="1"/>
    <cellStyle name="Акцент6" xfId="98" builtinId="49" customBuiltin="1"/>
    <cellStyle name="Ввод " xfId="99" builtinId="20" customBuiltin="1"/>
    <cellStyle name="Вывод" xfId="100" builtinId="21" customBuiltin="1"/>
    <cellStyle name="Вычисление" xfId="101" builtinId="22" customBuiltin="1"/>
    <cellStyle name="Гиперссылка 2" xfId="102" xr:uid="{00000000-0005-0000-0000-000065000000}"/>
    <cellStyle name="Заголовок 1" xfId="103" builtinId="16" customBuiltin="1"/>
    <cellStyle name="Заголовок 2" xfId="104" builtinId="17" customBuiltin="1"/>
    <cellStyle name="Заголовок 3" xfId="105" builtinId="18" customBuiltin="1"/>
    <cellStyle name="Заголовок 4" xfId="106" builtinId="19" customBuiltin="1"/>
    <cellStyle name="Итог" xfId="107" builtinId="25" customBuiltin="1"/>
    <cellStyle name="Контрольная ячейка" xfId="108" builtinId="23" customBuiltin="1"/>
    <cellStyle name="Название" xfId="109" builtinId="15" customBuiltin="1"/>
    <cellStyle name="Нейтральный" xfId="110" builtinId="28" customBuiltin="1"/>
    <cellStyle name="Обычный" xfId="0" builtinId="0"/>
    <cellStyle name="Обычный 10" xfId="111" xr:uid="{00000000-0005-0000-0000-00006F000000}"/>
    <cellStyle name="Обычный 11" xfId="112" xr:uid="{00000000-0005-0000-0000-000070000000}"/>
    <cellStyle name="Обычный 12" xfId="113" xr:uid="{00000000-0005-0000-0000-000071000000}"/>
    <cellStyle name="Обычный 13" xfId="114" xr:uid="{00000000-0005-0000-0000-000072000000}"/>
    <cellStyle name="Обычный 14" xfId="115" xr:uid="{00000000-0005-0000-0000-000073000000}"/>
    <cellStyle name="Обычный 15" xfId="116" xr:uid="{00000000-0005-0000-0000-000074000000}"/>
    <cellStyle name="Обычный 16" xfId="117" xr:uid="{00000000-0005-0000-0000-000075000000}"/>
    <cellStyle name="Обычный 17" xfId="118" xr:uid="{00000000-0005-0000-0000-000076000000}"/>
    <cellStyle name="Обычный 18" xfId="119" xr:uid="{00000000-0005-0000-0000-000077000000}"/>
    <cellStyle name="Обычный 19" xfId="120" xr:uid="{00000000-0005-0000-0000-000078000000}"/>
    <cellStyle name="Обычный 2" xfId="121" xr:uid="{00000000-0005-0000-0000-000079000000}"/>
    <cellStyle name="Обычный 2 2" xfId="122" xr:uid="{00000000-0005-0000-0000-00007A000000}"/>
    <cellStyle name="Обычный 2_БАЗА 2016" xfId="123" xr:uid="{00000000-0005-0000-0000-00007B000000}"/>
    <cellStyle name="Обычный 20" xfId="124" xr:uid="{00000000-0005-0000-0000-00007C000000}"/>
    <cellStyle name="Обычный 21" xfId="125" xr:uid="{00000000-0005-0000-0000-00007D000000}"/>
    <cellStyle name="Обычный 3" xfId="126" xr:uid="{00000000-0005-0000-0000-00007E000000}"/>
    <cellStyle name="Обычный 4" xfId="127" xr:uid="{00000000-0005-0000-0000-00007F000000}"/>
    <cellStyle name="Обычный 5" xfId="128" xr:uid="{00000000-0005-0000-0000-000080000000}"/>
    <cellStyle name="Обычный 6" xfId="129" xr:uid="{00000000-0005-0000-0000-000081000000}"/>
    <cellStyle name="Обычный 7" xfId="130" xr:uid="{00000000-0005-0000-0000-000082000000}"/>
    <cellStyle name="Обычный 8" xfId="131" xr:uid="{00000000-0005-0000-0000-000083000000}"/>
    <cellStyle name="Обычный 9" xfId="132" xr:uid="{00000000-0005-0000-0000-000084000000}"/>
    <cellStyle name="Обычный_БАЗА 2016" xfId="133" xr:uid="{00000000-0005-0000-0000-000085000000}"/>
    <cellStyle name="Обычный_Книга11" xfId="134" xr:uid="{00000000-0005-0000-0000-000086000000}"/>
    <cellStyle name="Плохой" xfId="135" builtinId="27" customBuiltin="1"/>
    <cellStyle name="Пояснение" xfId="136" builtinId="53" customBuiltin="1"/>
    <cellStyle name="Примечание" xfId="137" builtinId="10" customBuiltin="1"/>
    <cellStyle name="Процентный 2" xfId="138" xr:uid="{00000000-0005-0000-0000-00008A000000}"/>
    <cellStyle name="Связанная ячейка" xfId="139" builtinId="24" customBuiltin="1"/>
    <cellStyle name="Стиль 1" xfId="140" xr:uid="{00000000-0005-0000-0000-00008C000000}"/>
    <cellStyle name="Текст предупреждения" xfId="141" builtinId="11" customBuiltin="1"/>
    <cellStyle name="Финансовый 2" xfId="142" xr:uid="{00000000-0005-0000-0000-00008E000000}"/>
    <cellStyle name="Хороший" xfId="143"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C7B1C5"/>
      <rgbColor rgb="00CBE3DE"/>
      <rgbColor rgb="0090265B"/>
      <rgbColor rgb="002E4C34"/>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mruColors>
      <color rgb="FF6600CC"/>
      <color rgb="FFCC00FF"/>
      <color rgb="FFCCCCFF"/>
      <color rgb="FFCCECFF"/>
      <color rgb="FFCC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933450</xdr:colOff>
      <xdr:row>1</xdr:row>
      <xdr:rowOff>171450</xdr:rowOff>
    </xdr:from>
    <xdr:to>
      <xdr:col>10</xdr:col>
      <xdr:colOff>266700</xdr:colOff>
      <xdr:row>42</xdr:row>
      <xdr:rowOff>123825</xdr:rowOff>
    </xdr:to>
    <xdr:sp macro="" textlink="">
      <xdr:nvSpPr>
        <xdr:cNvPr id="4220" name="Line 14">
          <a:extLst>
            <a:ext uri="{FF2B5EF4-FFF2-40B4-BE49-F238E27FC236}">
              <a16:creationId xmlns:a16="http://schemas.microsoft.com/office/drawing/2014/main" id="{00000000-0008-0000-0000-00007C100000}"/>
            </a:ext>
          </a:extLst>
        </xdr:cNvPr>
        <xdr:cNvSpPr>
          <a:spLocks noChangeShapeType="1"/>
        </xdr:cNvSpPr>
      </xdr:nvSpPr>
      <xdr:spPr bwMode="auto">
        <a:xfrm>
          <a:off x="933450" y="333375"/>
          <a:ext cx="11344275" cy="6905625"/>
        </a:xfrm>
        <a:prstGeom prst="line">
          <a:avLst/>
        </a:prstGeom>
        <a:noFill/>
        <a:ln w="9525">
          <a:solidFill>
            <a:srgbClr val="000000"/>
          </a:solidFill>
          <a:round/>
          <a:headEnd/>
          <a:tailEnd/>
        </a:ln>
      </xdr:spPr>
    </xdr:sp>
    <xdr:clientData/>
  </xdr:twoCellAnchor>
  <xdr:twoCellAnchor>
    <xdr:from>
      <xdr:col>0</xdr:col>
      <xdr:colOff>466725</xdr:colOff>
      <xdr:row>1</xdr:row>
      <xdr:rowOff>238125</xdr:rowOff>
    </xdr:from>
    <xdr:to>
      <xdr:col>9</xdr:col>
      <xdr:colOff>400050</xdr:colOff>
      <xdr:row>42</xdr:row>
      <xdr:rowOff>38100</xdr:rowOff>
    </xdr:to>
    <xdr:sp macro="" textlink="">
      <xdr:nvSpPr>
        <xdr:cNvPr id="4221" name="Line 15">
          <a:extLst>
            <a:ext uri="{FF2B5EF4-FFF2-40B4-BE49-F238E27FC236}">
              <a16:creationId xmlns:a16="http://schemas.microsoft.com/office/drawing/2014/main" id="{00000000-0008-0000-0000-00007D100000}"/>
            </a:ext>
          </a:extLst>
        </xdr:cNvPr>
        <xdr:cNvSpPr>
          <a:spLocks noChangeShapeType="1"/>
        </xdr:cNvSpPr>
      </xdr:nvSpPr>
      <xdr:spPr bwMode="auto">
        <a:xfrm flipV="1">
          <a:off x="466725" y="400050"/>
          <a:ext cx="10953750" cy="6753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50"/>
  <sheetViews>
    <sheetView view="pageBreakPreview" zoomScaleNormal="115" workbookViewId="0">
      <pane xSplit="2" ySplit="7" topLeftCell="C8" activePane="bottomRight" state="frozen"/>
      <selection pane="topRight" activeCell="C1" sqref="C1"/>
      <selection pane="bottomLeft" activeCell="A8" sqref="A8"/>
      <selection pane="bottomRight" activeCell="L41" sqref="L41"/>
    </sheetView>
  </sheetViews>
  <sheetFormatPr defaultRowHeight="12.75" outlineLevelRow="1" outlineLevelCol="1" x14ac:dyDescent="0.2"/>
  <cols>
    <col min="1" max="1" width="52.28515625" style="104" customWidth="1"/>
    <col min="2" max="2" width="8.7109375" style="104" customWidth="1" outlineLevel="1"/>
    <col min="3" max="8" width="14.85546875" style="104" customWidth="1"/>
    <col min="9" max="9" width="15.140625" style="104" customWidth="1"/>
    <col min="10" max="11" width="14.85546875" style="104" customWidth="1"/>
    <col min="12" max="13" width="19.5703125" style="104" customWidth="1"/>
    <col min="14" max="16384" width="9.140625" style="104"/>
  </cols>
  <sheetData>
    <row r="2" spans="1:13" ht="20.25" x14ac:dyDescent="0.2">
      <c r="A2" s="197" t="s">
        <v>180</v>
      </c>
      <c r="B2" s="197"/>
      <c r="C2" s="197"/>
      <c r="D2" s="197"/>
      <c r="E2" s="197"/>
      <c r="F2" s="197"/>
      <c r="G2" s="197"/>
      <c r="H2" s="197"/>
      <c r="I2" s="197"/>
      <c r="J2" s="197"/>
      <c r="K2" s="197"/>
      <c r="L2" s="19"/>
      <c r="M2" s="19"/>
    </row>
    <row r="3" spans="1:13" ht="13.5" thickBot="1" x14ac:dyDescent="0.25">
      <c r="B3" s="20"/>
      <c r="C3" s="20"/>
      <c r="D3" s="20"/>
      <c r="E3" s="21"/>
      <c r="F3" s="20"/>
      <c r="G3" s="20"/>
      <c r="H3" s="20"/>
      <c r="I3" s="19"/>
      <c r="J3" s="19"/>
      <c r="K3" s="19"/>
      <c r="L3" s="19"/>
      <c r="M3" s="19"/>
    </row>
    <row r="4" spans="1:13" x14ac:dyDescent="0.2">
      <c r="A4" s="205"/>
      <c r="B4" s="207" t="s">
        <v>71</v>
      </c>
      <c r="C4" s="198">
        <v>2015</v>
      </c>
      <c r="D4" s="199"/>
      <c r="E4" s="199"/>
      <c r="F4" s="202">
        <v>2016</v>
      </c>
      <c r="G4" s="203"/>
      <c r="H4" s="204"/>
      <c r="I4" s="198">
        <v>2017</v>
      </c>
      <c r="J4" s="199"/>
      <c r="K4" s="200"/>
      <c r="L4" s="19"/>
      <c r="M4" s="19"/>
    </row>
    <row r="5" spans="1:13" x14ac:dyDescent="0.2">
      <c r="A5" s="206"/>
      <c r="B5" s="208"/>
      <c r="C5" s="24" t="s">
        <v>181</v>
      </c>
      <c r="D5" s="25" t="s">
        <v>182</v>
      </c>
      <c r="E5" s="26" t="s">
        <v>183</v>
      </c>
      <c r="F5" s="24" t="s">
        <v>181</v>
      </c>
      <c r="G5" s="27" t="s">
        <v>182</v>
      </c>
      <c r="H5" s="28" t="s">
        <v>183</v>
      </c>
      <c r="I5" s="24" t="s">
        <v>181</v>
      </c>
      <c r="J5" s="25" t="s">
        <v>182</v>
      </c>
      <c r="K5" s="28" t="s">
        <v>183</v>
      </c>
      <c r="L5" s="19"/>
      <c r="M5" s="19"/>
    </row>
    <row r="6" spans="1:13" x14ac:dyDescent="0.2">
      <c r="A6" s="22"/>
      <c r="B6" s="23"/>
      <c r="C6" s="24"/>
      <c r="D6" s="27"/>
      <c r="E6" s="26"/>
      <c r="F6" s="24"/>
      <c r="G6" s="27"/>
      <c r="H6" s="29"/>
      <c r="I6" s="24"/>
      <c r="J6" s="27"/>
      <c r="K6" s="29"/>
      <c r="L6" s="19"/>
      <c r="M6" s="19"/>
    </row>
    <row r="7" spans="1:13" ht="13.5" x14ac:dyDescent="0.2">
      <c r="A7" s="30" t="s">
        <v>184</v>
      </c>
      <c r="B7" s="31"/>
      <c r="C7" s="32">
        <v>22463.609250000001</v>
      </c>
      <c r="D7" s="33"/>
      <c r="E7" s="34">
        <f>C7+D7</f>
        <v>22463.609250000001</v>
      </c>
      <c r="F7" s="32">
        <f>C30</f>
        <v>11356.53513</v>
      </c>
      <c r="G7" s="33"/>
      <c r="H7" s="35">
        <f>F7+G7</f>
        <v>11356.53513</v>
      </c>
      <c r="I7" s="32">
        <f>F30</f>
        <v>8185.4287299999996</v>
      </c>
      <c r="J7" s="33"/>
      <c r="K7" s="35">
        <f>I7+J7</f>
        <v>8185.4287299999996</v>
      </c>
      <c r="L7" s="36"/>
      <c r="M7" s="36"/>
    </row>
    <row r="8" spans="1:13" x14ac:dyDescent="0.2">
      <c r="A8" s="37" t="s">
        <v>121</v>
      </c>
      <c r="B8" s="38">
        <f>B9+B10</f>
        <v>0</v>
      </c>
      <c r="C8" s="38">
        <f t="shared" ref="C8:K8" si="0">C9+C10</f>
        <v>605041.64547999995</v>
      </c>
      <c r="D8" s="38">
        <f t="shared" si="0"/>
        <v>0</v>
      </c>
      <c r="E8" s="38">
        <f t="shared" si="0"/>
        <v>605041.64547999995</v>
      </c>
      <c r="F8" s="38">
        <f t="shared" si="0"/>
        <v>500881.27532999997</v>
      </c>
      <c r="G8" s="38">
        <f t="shared" si="0"/>
        <v>-55600.593999999997</v>
      </c>
      <c r="H8" s="38">
        <f t="shared" si="0"/>
        <v>445280.68132999999</v>
      </c>
      <c r="I8" s="38">
        <f t="shared" si="0"/>
        <v>504475.38666000002</v>
      </c>
      <c r="J8" s="38">
        <f t="shared" si="0"/>
        <v>-55600.593999999997</v>
      </c>
      <c r="K8" s="38">
        <f t="shared" si="0"/>
        <v>448874.79265999998</v>
      </c>
      <c r="L8" s="39">
        <f>C8+F8+I8</f>
        <v>1610398.3074700001</v>
      </c>
      <c r="M8" s="19"/>
    </row>
    <row r="9" spans="1:13" x14ac:dyDescent="0.2">
      <c r="A9" s="40" t="s">
        <v>115</v>
      </c>
      <c r="B9" s="41"/>
      <c r="C9" s="42">
        <v>222141.62544</v>
      </c>
      <c r="D9" s="43"/>
      <c r="E9" s="44">
        <f t="shared" ref="E9:E29" si="1">C9+D9</f>
        <v>222141.62544</v>
      </c>
      <c r="F9" s="42">
        <v>228236.82748000001</v>
      </c>
      <c r="G9" s="43"/>
      <c r="H9" s="45">
        <f t="shared" ref="H9:H29" si="2">F9+G9</f>
        <v>228236.82748000001</v>
      </c>
      <c r="I9" s="42">
        <v>234254.85587999999</v>
      </c>
      <c r="J9" s="43"/>
      <c r="K9" s="45">
        <f t="shared" ref="K9:K29" si="3">I9+J9</f>
        <v>234254.85587999999</v>
      </c>
      <c r="L9" s="19"/>
      <c r="M9" s="19"/>
    </row>
    <row r="10" spans="1:13" x14ac:dyDescent="0.2">
      <c r="A10" s="40" t="s">
        <v>185</v>
      </c>
      <c r="B10" s="41">
        <f>B11+B12+B13+B14</f>
        <v>0</v>
      </c>
      <c r="C10" s="41">
        <f t="shared" ref="C10:K10" si="4">C11+C12+C13+C14</f>
        <v>382900.02003999997</v>
      </c>
      <c r="D10" s="41">
        <f t="shared" si="4"/>
        <v>0</v>
      </c>
      <c r="E10" s="41">
        <f t="shared" si="4"/>
        <v>382900.02003999997</v>
      </c>
      <c r="F10" s="41">
        <f t="shared" si="4"/>
        <v>272644.44785</v>
      </c>
      <c r="G10" s="41">
        <f t="shared" si="4"/>
        <v>-55600.593999999997</v>
      </c>
      <c r="H10" s="41">
        <f t="shared" si="4"/>
        <v>217043.85385000001</v>
      </c>
      <c r="I10" s="41">
        <f t="shared" si="4"/>
        <v>270220.53077999997</v>
      </c>
      <c r="J10" s="41">
        <f t="shared" si="4"/>
        <v>-55600.593999999997</v>
      </c>
      <c r="K10" s="41">
        <f t="shared" si="4"/>
        <v>214619.93677999999</v>
      </c>
      <c r="L10" s="36"/>
      <c r="M10" s="36"/>
    </row>
    <row r="11" spans="1:13" x14ac:dyDescent="0.2">
      <c r="A11" s="46" t="s">
        <v>186</v>
      </c>
      <c r="B11" s="47"/>
      <c r="C11" s="48">
        <v>319456.38835999998</v>
      </c>
      <c r="D11" s="49"/>
      <c r="E11" s="50">
        <f t="shared" si="1"/>
        <v>319456.38835999998</v>
      </c>
      <c r="F11" s="51">
        <v>208317.49</v>
      </c>
      <c r="G11" s="49"/>
      <c r="H11" s="52">
        <f t="shared" si="2"/>
        <v>208317.49</v>
      </c>
      <c r="I11" s="51">
        <v>208317.49</v>
      </c>
      <c r="J11" s="49"/>
      <c r="K11" s="52">
        <f t="shared" si="3"/>
        <v>208317.49</v>
      </c>
      <c r="L11" s="36"/>
      <c r="M11" s="36"/>
    </row>
    <row r="12" spans="1:13" x14ac:dyDescent="0.2">
      <c r="A12" s="46" t="s">
        <v>187</v>
      </c>
      <c r="B12" s="53"/>
      <c r="C12" s="54">
        <v>55247.478940000001</v>
      </c>
      <c r="D12" s="55"/>
      <c r="E12" s="56">
        <f t="shared" si="1"/>
        <v>55247.478940000001</v>
      </c>
      <c r="F12" s="54">
        <v>55600.593999999997</v>
      </c>
      <c r="G12" s="55">
        <v>-55600.593999999997</v>
      </c>
      <c r="H12" s="57">
        <f t="shared" si="2"/>
        <v>0</v>
      </c>
      <c r="I12" s="54">
        <v>55600.593999999997</v>
      </c>
      <c r="J12" s="54">
        <v>-55600.593999999997</v>
      </c>
      <c r="K12" s="57">
        <f t="shared" si="3"/>
        <v>0</v>
      </c>
      <c r="L12" s="36"/>
      <c r="M12" s="36"/>
    </row>
    <row r="13" spans="1:13" x14ac:dyDescent="0.2">
      <c r="A13" s="46" t="s">
        <v>188</v>
      </c>
      <c r="B13" s="53"/>
      <c r="C13" s="54">
        <v>60</v>
      </c>
      <c r="D13" s="55"/>
      <c r="E13" s="56">
        <f t="shared" si="1"/>
        <v>60</v>
      </c>
      <c r="F13" s="54">
        <v>60</v>
      </c>
      <c r="G13" s="55"/>
      <c r="H13" s="57">
        <f t="shared" si="2"/>
        <v>60</v>
      </c>
      <c r="I13" s="54">
        <v>60</v>
      </c>
      <c r="J13" s="55"/>
      <c r="K13" s="57">
        <f t="shared" si="3"/>
        <v>60</v>
      </c>
      <c r="L13" s="58">
        <v>60636.424630000001</v>
      </c>
      <c r="M13" s="58" t="s">
        <v>189</v>
      </c>
    </row>
    <row r="14" spans="1:13" x14ac:dyDescent="0.2">
      <c r="A14" s="59" t="s">
        <v>190</v>
      </c>
      <c r="B14" s="60"/>
      <c r="C14" s="54">
        <f>C46</f>
        <v>8136.1527400000004</v>
      </c>
      <c r="D14" s="55"/>
      <c r="E14" s="56">
        <f t="shared" si="1"/>
        <v>8136.1527400000004</v>
      </c>
      <c r="F14" s="54">
        <f>D46</f>
        <v>8666.3638499999997</v>
      </c>
      <c r="G14" s="55"/>
      <c r="H14" s="57">
        <f t="shared" si="2"/>
        <v>8666.3638499999997</v>
      </c>
      <c r="I14" s="54">
        <f>E46</f>
        <v>6242.4467800000002</v>
      </c>
      <c r="J14" s="55"/>
      <c r="K14" s="57">
        <f t="shared" si="3"/>
        <v>6242.4467800000002</v>
      </c>
      <c r="L14" s="58">
        <v>30655.4</v>
      </c>
      <c r="M14" s="58" t="s">
        <v>191</v>
      </c>
    </row>
    <row r="15" spans="1:13" x14ac:dyDescent="0.2">
      <c r="A15" s="37" t="s">
        <v>131</v>
      </c>
      <c r="B15" s="38">
        <f>B16+B21+B22+B23+B24</f>
        <v>0</v>
      </c>
      <c r="C15" s="38">
        <f t="shared" ref="C15:K15" si="5">C16+C21+C22+C23+C24</f>
        <v>616148.71959999995</v>
      </c>
      <c r="D15" s="38">
        <f t="shared" si="5"/>
        <v>0</v>
      </c>
      <c r="E15" s="38">
        <f t="shared" si="5"/>
        <v>616148.71959999995</v>
      </c>
      <c r="F15" s="38">
        <f t="shared" si="5"/>
        <v>504052.38173000002</v>
      </c>
      <c r="G15" s="38">
        <f t="shared" si="5"/>
        <v>-55600.593999999997</v>
      </c>
      <c r="H15" s="38">
        <f t="shared" si="5"/>
        <v>448451.78772999998</v>
      </c>
      <c r="I15" s="38">
        <f t="shared" si="5"/>
        <v>505584.46466</v>
      </c>
      <c r="J15" s="38">
        <f t="shared" si="5"/>
        <v>-55600.593999999997</v>
      </c>
      <c r="K15" s="38">
        <f t="shared" si="5"/>
        <v>449983.87066000002</v>
      </c>
      <c r="L15" s="61">
        <f>SUM(L13:L14)</f>
        <v>91291.824630000003</v>
      </c>
      <c r="M15" s="61"/>
    </row>
    <row r="16" spans="1:13" x14ac:dyDescent="0.2">
      <c r="A16" s="62" t="s">
        <v>192</v>
      </c>
      <c r="B16" s="63">
        <f>B17+B18+B19+B20</f>
        <v>0</v>
      </c>
      <c r="C16" s="63">
        <f t="shared" ref="C16:J16" si="6">C17+C18+C19+C20</f>
        <v>512940.58</v>
      </c>
      <c r="D16" s="63">
        <f t="shared" si="6"/>
        <v>0</v>
      </c>
      <c r="E16" s="63">
        <f t="shared" si="6"/>
        <v>512940.58</v>
      </c>
      <c r="F16" s="63">
        <f t="shared" si="6"/>
        <v>439725.42388000002</v>
      </c>
      <c r="G16" s="63">
        <f t="shared" si="6"/>
        <v>0</v>
      </c>
      <c r="H16" s="63">
        <f t="shared" si="6"/>
        <v>439725.42388000002</v>
      </c>
      <c r="I16" s="63">
        <f>I17+I18+I19+I20</f>
        <v>443681.42388000002</v>
      </c>
      <c r="J16" s="63">
        <f t="shared" si="6"/>
        <v>0</v>
      </c>
      <c r="K16" s="63">
        <f>K17+K18+K19+K20</f>
        <v>443681.42388000002</v>
      </c>
      <c r="L16" s="61"/>
      <c r="M16" s="61"/>
    </row>
    <row r="17" spans="1:13" x14ac:dyDescent="0.2">
      <c r="A17" s="64" t="s">
        <v>193</v>
      </c>
      <c r="B17" s="65"/>
      <c r="C17" s="51">
        <v>512940.58</v>
      </c>
      <c r="D17" s="49"/>
      <c r="E17" s="50">
        <f t="shared" si="1"/>
        <v>512940.58</v>
      </c>
      <c r="F17" s="51">
        <f>504221.27573-F20-F22-F23-F24+L15</f>
        <v>518230.14250999998</v>
      </c>
      <c r="G17" s="49"/>
      <c r="H17" s="52">
        <f>F17+G17</f>
        <v>518230.14250999998</v>
      </c>
      <c r="I17" s="51">
        <f>505753.35866-I20-I22-I23-I24+L15+9000</f>
        <v>518230.14250999998</v>
      </c>
      <c r="J17" s="49"/>
      <c r="K17" s="52">
        <f t="shared" si="3"/>
        <v>518230.14250999998</v>
      </c>
      <c r="L17" s="61"/>
      <c r="M17" s="61"/>
    </row>
    <row r="18" spans="1:13" ht="25.5" x14ac:dyDescent="0.2">
      <c r="A18" s="66" t="s">
        <v>194</v>
      </c>
      <c r="B18" s="65"/>
      <c r="C18" s="54"/>
      <c r="D18" s="55"/>
      <c r="E18" s="56">
        <f t="shared" si="1"/>
        <v>0</v>
      </c>
      <c r="F18" s="54">
        <v>-91460.718630000003</v>
      </c>
      <c r="G18" s="55"/>
      <c r="H18" s="57">
        <f t="shared" si="2"/>
        <v>-91460.718630000003</v>
      </c>
      <c r="I18" s="54">
        <v>-91460.718630000003</v>
      </c>
      <c r="J18" s="55"/>
      <c r="K18" s="57">
        <f t="shared" si="3"/>
        <v>-91460.718630000003</v>
      </c>
      <c r="L18" s="61"/>
      <c r="M18" s="61"/>
    </row>
    <row r="19" spans="1:13" x14ac:dyDescent="0.2">
      <c r="A19" s="66" t="s">
        <v>195</v>
      </c>
      <c r="B19" s="67"/>
      <c r="C19" s="54"/>
      <c r="D19" s="55"/>
      <c r="E19" s="56">
        <f t="shared" si="1"/>
        <v>0</v>
      </c>
      <c r="F19" s="54"/>
      <c r="G19" s="55"/>
      <c r="H19" s="57">
        <f t="shared" si="2"/>
        <v>0</v>
      </c>
      <c r="I19" s="54">
        <f>-2300-6700</f>
        <v>-9000</v>
      </c>
      <c r="J19" s="55"/>
      <c r="K19" s="57">
        <f t="shared" si="3"/>
        <v>-9000</v>
      </c>
      <c r="L19" s="61"/>
      <c r="M19" s="61"/>
    </row>
    <row r="20" spans="1:13" x14ac:dyDescent="0.2">
      <c r="A20" s="64" t="s">
        <v>196</v>
      </c>
      <c r="B20" s="65"/>
      <c r="C20" s="54"/>
      <c r="D20" s="55"/>
      <c r="E20" s="56">
        <f t="shared" si="1"/>
        <v>0</v>
      </c>
      <c r="F20" s="54">
        <f>12956</f>
        <v>12956</v>
      </c>
      <c r="G20" s="55"/>
      <c r="H20" s="57">
        <f t="shared" si="2"/>
        <v>12956</v>
      </c>
      <c r="I20" s="54">
        <v>25912</v>
      </c>
      <c r="J20" s="55"/>
      <c r="K20" s="57">
        <f t="shared" si="3"/>
        <v>25912</v>
      </c>
      <c r="L20" s="61"/>
      <c r="M20" s="61"/>
    </row>
    <row r="21" spans="1:13" x14ac:dyDescent="0.2">
      <c r="A21" s="46" t="s">
        <v>197</v>
      </c>
      <c r="B21" s="47"/>
      <c r="C21" s="51">
        <f>43580.05-3815.54208</f>
        <v>39764.507919999996</v>
      </c>
      <c r="D21" s="49"/>
      <c r="E21" s="50">
        <f t="shared" si="1"/>
        <v>39764.507919999996</v>
      </c>
      <c r="F21" s="51"/>
      <c r="G21" s="49"/>
      <c r="H21" s="52">
        <f t="shared" si="2"/>
        <v>0</v>
      </c>
      <c r="I21" s="51"/>
      <c r="J21" s="49"/>
      <c r="K21" s="52">
        <f t="shared" si="3"/>
        <v>0</v>
      </c>
      <c r="L21" s="61"/>
      <c r="M21" s="61"/>
    </row>
    <row r="22" spans="1:13" x14ac:dyDescent="0.2">
      <c r="A22" s="59" t="s">
        <v>198</v>
      </c>
      <c r="B22" s="65"/>
      <c r="C22" s="54">
        <v>55247.478940000001</v>
      </c>
      <c r="D22" s="55"/>
      <c r="E22" s="56">
        <f t="shared" si="1"/>
        <v>55247.478940000001</v>
      </c>
      <c r="F22" s="54">
        <v>55600.593999999997</v>
      </c>
      <c r="G22" s="55">
        <v>-55600.593999999997</v>
      </c>
      <c r="H22" s="57">
        <f t="shared" si="2"/>
        <v>0</v>
      </c>
      <c r="I22" s="54">
        <v>55600.593999999997</v>
      </c>
      <c r="J22" s="54">
        <v>-55600.593999999997</v>
      </c>
      <c r="K22" s="57">
        <f t="shared" si="3"/>
        <v>0</v>
      </c>
      <c r="L22" s="58"/>
      <c r="M22" s="58"/>
    </row>
    <row r="23" spans="1:13" x14ac:dyDescent="0.2">
      <c r="A23" s="59" t="s">
        <v>199</v>
      </c>
      <c r="B23" s="65"/>
      <c r="C23" s="54">
        <v>60</v>
      </c>
      <c r="D23" s="55"/>
      <c r="E23" s="56">
        <f t="shared" si="1"/>
        <v>60</v>
      </c>
      <c r="F23" s="54">
        <v>60</v>
      </c>
      <c r="G23" s="55"/>
      <c r="H23" s="57">
        <f t="shared" si="2"/>
        <v>60</v>
      </c>
      <c r="I23" s="54">
        <v>60</v>
      </c>
      <c r="J23" s="55"/>
      <c r="K23" s="57">
        <f t="shared" si="3"/>
        <v>60</v>
      </c>
      <c r="L23" s="58"/>
      <c r="M23" s="58"/>
    </row>
    <row r="24" spans="1:13" x14ac:dyDescent="0.2">
      <c r="A24" s="59" t="s">
        <v>200</v>
      </c>
      <c r="B24" s="68">
        <f>B14</f>
        <v>0</v>
      </c>
      <c r="C24" s="68">
        <f t="shared" ref="C24:K24" si="7">C14</f>
        <v>8136.1527400000004</v>
      </c>
      <c r="D24" s="68">
        <f t="shared" si="7"/>
        <v>0</v>
      </c>
      <c r="E24" s="68">
        <f t="shared" si="7"/>
        <v>8136.1527400000004</v>
      </c>
      <c r="F24" s="68">
        <f t="shared" si="7"/>
        <v>8666.3638499999997</v>
      </c>
      <c r="G24" s="68">
        <f t="shared" si="7"/>
        <v>0</v>
      </c>
      <c r="H24" s="68">
        <f t="shared" si="7"/>
        <v>8666.3638499999997</v>
      </c>
      <c r="I24" s="68">
        <f t="shared" si="7"/>
        <v>6242.4467800000002</v>
      </c>
      <c r="J24" s="68">
        <f t="shared" si="7"/>
        <v>0</v>
      </c>
      <c r="K24" s="68">
        <f t="shared" si="7"/>
        <v>6242.4467800000002</v>
      </c>
      <c r="L24" s="58"/>
      <c r="M24" s="58"/>
    </row>
    <row r="25" spans="1:13" x14ac:dyDescent="0.2">
      <c r="A25" s="37" t="s">
        <v>201</v>
      </c>
      <c r="B25" s="38">
        <f>B8-B15</f>
        <v>0</v>
      </c>
      <c r="C25" s="38">
        <f t="shared" ref="C25:K25" si="8">C8-C15</f>
        <v>-11107.074119999999</v>
      </c>
      <c r="D25" s="38">
        <f t="shared" si="8"/>
        <v>0</v>
      </c>
      <c r="E25" s="38">
        <f t="shared" si="8"/>
        <v>-11107.074119999999</v>
      </c>
      <c r="F25" s="38">
        <f t="shared" si="8"/>
        <v>-3171.1064000000001</v>
      </c>
      <c r="G25" s="38">
        <f t="shared" si="8"/>
        <v>0</v>
      </c>
      <c r="H25" s="38">
        <f t="shared" si="8"/>
        <v>-3171.1064000000001</v>
      </c>
      <c r="I25" s="38">
        <f t="shared" si="8"/>
        <v>-1109.078</v>
      </c>
      <c r="J25" s="38">
        <f t="shared" si="8"/>
        <v>0</v>
      </c>
      <c r="K25" s="38">
        <f t="shared" si="8"/>
        <v>-1109.078</v>
      </c>
      <c r="L25" s="69"/>
      <c r="M25" s="58"/>
    </row>
    <row r="26" spans="1:13" x14ac:dyDescent="0.2">
      <c r="A26" s="37" t="s">
        <v>202</v>
      </c>
      <c r="B26" s="70">
        <f>B27+B28-B29</f>
        <v>0</v>
      </c>
      <c r="C26" s="70">
        <f t="shared" ref="C26:K26" si="9">C27+C28-C29</f>
        <v>22463.609250000001</v>
      </c>
      <c r="D26" s="70">
        <f t="shared" si="9"/>
        <v>0</v>
      </c>
      <c r="E26" s="70">
        <f t="shared" si="9"/>
        <v>22463.609250000001</v>
      </c>
      <c r="F26" s="70">
        <f t="shared" si="9"/>
        <v>11356.53513</v>
      </c>
      <c r="G26" s="70">
        <f t="shared" si="9"/>
        <v>0</v>
      </c>
      <c r="H26" s="70">
        <f t="shared" si="9"/>
        <v>11356.53513</v>
      </c>
      <c r="I26" s="70">
        <f t="shared" si="9"/>
        <v>8185.4287299999996</v>
      </c>
      <c r="J26" s="70">
        <f t="shared" si="9"/>
        <v>0</v>
      </c>
      <c r="K26" s="70">
        <f t="shared" si="9"/>
        <v>8185.4287299999996</v>
      </c>
      <c r="L26" s="71"/>
      <c r="M26" s="58"/>
    </row>
    <row r="27" spans="1:13" x14ac:dyDescent="0.2">
      <c r="A27" s="72" t="s">
        <v>203</v>
      </c>
      <c r="B27" s="73">
        <f>B7</f>
        <v>0</v>
      </c>
      <c r="C27" s="73">
        <f t="shared" ref="C27:K27" si="10">C7</f>
        <v>22463.609250000001</v>
      </c>
      <c r="D27" s="73">
        <f t="shared" si="10"/>
        <v>0</v>
      </c>
      <c r="E27" s="73">
        <f t="shared" si="10"/>
        <v>22463.609250000001</v>
      </c>
      <c r="F27" s="73">
        <f t="shared" si="10"/>
        <v>11356.53513</v>
      </c>
      <c r="G27" s="73">
        <f t="shared" si="10"/>
        <v>0</v>
      </c>
      <c r="H27" s="73">
        <f t="shared" si="10"/>
        <v>11356.53513</v>
      </c>
      <c r="I27" s="73">
        <f t="shared" si="10"/>
        <v>8185.4287299999996</v>
      </c>
      <c r="J27" s="73">
        <f t="shared" si="10"/>
        <v>0</v>
      </c>
      <c r="K27" s="73">
        <f t="shared" si="10"/>
        <v>8185.4287299999996</v>
      </c>
      <c r="L27" s="74"/>
      <c r="M27" s="58"/>
    </row>
    <row r="28" spans="1:13" x14ac:dyDescent="0.2">
      <c r="A28" s="59" t="s">
        <v>204</v>
      </c>
      <c r="B28" s="65"/>
      <c r="C28" s="54">
        <v>20182</v>
      </c>
      <c r="D28" s="55"/>
      <c r="E28" s="56">
        <f t="shared" si="1"/>
        <v>20182</v>
      </c>
      <c r="F28" s="54">
        <v>20182</v>
      </c>
      <c r="G28" s="55"/>
      <c r="H28" s="57">
        <f t="shared" si="2"/>
        <v>20182</v>
      </c>
      <c r="I28" s="54">
        <v>20182</v>
      </c>
      <c r="J28" s="55"/>
      <c r="K28" s="57">
        <f t="shared" si="3"/>
        <v>20182</v>
      </c>
      <c r="L28" s="75"/>
      <c r="M28" s="75"/>
    </row>
    <row r="29" spans="1:13" x14ac:dyDescent="0.2">
      <c r="A29" s="59" t="s">
        <v>205</v>
      </c>
      <c r="B29" s="65"/>
      <c r="C29" s="54">
        <v>20182</v>
      </c>
      <c r="D29" s="55"/>
      <c r="E29" s="56">
        <f t="shared" si="1"/>
        <v>20182</v>
      </c>
      <c r="F29" s="54">
        <v>20182</v>
      </c>
      <c r="G29" s="55"/>
      <c r="H29" s="57">
        <f t="shared" si="2"/>
        <v>20182</v>
      </c>
      <c r="I29" s="54">
        <v>20182</v>
      </c>
      <c r="J29" s="55"/>
      <c r="K29" s="57">
        <f t="shared" si="3"/>
        <v>20182</v>
      </c>
      <c r="L29" s="75"/>
      <c r="M29" s="75"/>
    </row>
    <row r="30" spans="1:13" ht="13.5" thickBot="1" x14ac:dyDescent="0.25">
      <c r="A30" s="76" t="s">
        <v>206</v>
      </c>
      <c r="B30" s="77">
        <f>B7+B8-B15</f>
        <v>0</v>
      </c>
      <c r="C30" s="77">
        <f t="shared" ref="C30:K30" si="11">C7+C8-C15</f>
        <v>11356.53513</v>
      </c>
      <c r="D30" s="77">
        <f t="shared" si="11"/>
        <v>0</v>
      </c>
      <c r="E30" s="77">
        <f t="shared" si="11"/>
        <v>11356.53513</v>
      </c>
      <c r="F30" s="77">
        <f t="shared" si="11"/>
        <v>8185.4287299999996</v>
      </c>
      <c r="G30" s="77">
        <f t="shared" si="11"/>
        <v>0</v>
      </c>
      <c r="H30" s="77">
        <f t="shared" si="11"/>
        <v>8185.4287299999996</v>
      </c>
      <c r="I30" s="77">
        <f t="shared" si="11"/>
        <v>7076.3507300000001</v>
      </c>
      <c r="J30" s="77">
        <f t="shared" si="11"/>
        <v>0</v>
      </c>
      <c r="K30" s="77">
        <f t="shared" si="11"/>
        <v>7076.3507300000001</v>
      </c>
      <c r="L30" s="75"/>
      <c r="M30" s="75"/>
    </row>
    <row r="31" spans="1:13" x14ac:dyDescent="0.2">
      <c r="A31" s="58"/>
      <c r="B31" s="58"/>
      <c r="C31" s="69"/>
      <c r="D31" s="69"/>
      <c r="E31" s="69"/>
      <c r="F31" s="69"/>
      <c r="G31" s="69"/>
      <c r="H31" s="69"/>
      <c r="I31" s="69"/>
      <c r="J31" s="69"/>
      <c r="K31" s="69"/>
      <c r="L31" s="61"/>
      <c r="M31" s="61"/>
    </row>
    <row r="32" spans="1:13" outlineLevel="1" x14ac:dyDescent="0.2">
      <c r="A32" s="78" t="s">
        <v>207</v>
      </c>
      <c r="B32" s="79">
        <f>B9*5%</f>
        <v>0</v>
      </c>
      <c r="C32" s="79">
        <f t="shared" ref="C32:J32" si="12">C9*5%</f>
        <v>11107.081270000001</v>
      </c>
      <c r="D32" s="79">
        <f t="shared" si="12"/>
        <v>0</v>
      </c>
      <c r="E32" s="79"/>
      <c r="F32" s="79">
        <f t="shared" si="12"/>
        <v>11411.84137</v>
      </c>
      <c r="G32" s="79">
        <f t="shared" si="12"/>
        <v>0</v>
      </c>
      <c r="H32" s="79"/>
      <c r="I32" s="79">
        <f t="shared" si="12"/>
        <v>11712.74279</v>
      </c>
      <c r="J32" s="79">
        <f t="shared" si="12"/>
        <v>0</v>
      </c>
      <c r="K32" s="71"/>
      <c r="L32" s="75"/>
      <c r="M32" s="75"/>
    </row>
    <row r="33" spans="1:13" outlineLevel="1" x14ac:dyDescent="0.2">
      <c r="A33" s="80" t="s">
        <v>208</v>
      </c>
      <c r="B33" s="79">
        <f>B25+B32</f>
        <v>0</v>
      </c>
      <c r="C33" s="79">
        <f t="shared" ref="C33:J33" si="13">C25+C32</f>
        <v>7.1500000000000001E-3</v>
      </c>
      <c r="D33" s="79">
        <f t="shared" si="13"/>
        <v>0</v>
      </c>
      <c r="E33" s="79"/>
      <c r="F33" s="79">
        <f t="shared" si="13"/>
        <v>8240.7349699999995</v>
      </c>
      <c r="G33" s="79">
        <f t="shared" si="13"/>
        <v>0</v>
      </c>
      <c r="H33" s="79"/>
      <c r="I33" s="79">
        <f t="shared" si="13"/>
        <v>10603.664790000001</v>
      </c>
      <c r="J33" s="79">
        <f t="shared" si="13"/>
        <v>0</v>
      </c>
      <c r="K33" s="71"/>
      <c r="L33" s="75"/>
      <c r="M33" s="75"/>
    </row>
    <row r="34" spans="1:13" outlineLevel="1" x14ac:dyDescent="0.2">
      <c r="A34" s="75"/>
      <c r="B34" s="81"/>
      <c r="C34" s="75"/>
      <c r="D34" s="75"/>
      <c r="E34" s="75"/>
      <c r="F34" s="75"/>
      <c r="G34" s="75"/>
      <c r="H34" s="75"/>
      <c r="I34" s="75"/>
      <c r="J34" s="75"/>
      <c r="K34" s="75"/>
      <c r="L34" s="75"/>
      <c r="M34" s="75"/>
    </row>
    <row r="35" spans="1:13" outlineLevel="1" x14ac:dyDescent="0.2">
      <c r="A35" s="82"/>
      <c r="B35" s="83"/>
      <c r="C35" s="83" t="s">
        <v>209</v>
      </c>
      <c r="D35" s="83"/>
      <c r="E35" s="83"/>
      <c r="F35" s="84">
        <v>168.89400000000001</v>
      </c>
      <c r="G35" s="84"/>
      <c r="H35" s="84"/>
      <c r="I35" s="84">
        <v>337.78800000000001</v>
      </c>
      <c r="J35" s="84"/>
      <c r="K35" s="85"/>
      <c r="L35" s="61"/>
      <c r="M35" s="61"/>
    </row>
    <row r="36" spans="1:13" outlineLevel="1" x14ac:dyDescent="0.2">
      <c r="A36" s="86"/>
      <c r="B36" s="87"/>
      <c r="C36" s="86"/>
      <c r="D36" s="86"/>
      <c r="E36" s="86"/>
      <c r="F36" s="86"/>
      <c r="G36" s="86"/>
      <c r="H36" s="86"/>
      <c r="I36" s="86"/>
      <c r="J36" s="86"/>
      <c r="K36" s="86"/>
      <c r="L36" s="61"/>
      <c r="M36" s="61"/>
    </row>
    <row r="37" spans="1:13" outlineLevel="1" x14ac:dyDescent="0.2">
      <c r="A37" s="88"/>
      <c r="B37" s="89"/>
      <c r="C37" s="87" t="s">
        <v>210</v>
      </c>
      <c r="D37" s="87"/>
      <c r="E37" s="87"/>
      <c r="F37" s="84">
        <f>(F16+F20)*2.5%</f>
        <v>11317.035599999999</v>
      </c>
      <c r="G37" s="84"/>
      <c r="H37" s="84"/>
      <c r="I37" s="84">
        <f>(I16+I20)*5%</f>
        <v>23479.671190000001</v>
      </c>
      <c r="J37" s="84"/>
      <c r="K37" s="85"/>
      <c r="L37" s="75"/>
      <c r="M37" s="75"/>
    </row>
    <row r="38" spans="1:13" outlineLevel="1" x14ac:dyDescent="0.2">
      <c r="A38" s="88"/>
      <c r="B38" s="87"/>
      <c r="C38" s="90" t="s">
        <v>208</v>
      </c>
      <c r="D38" s="90"/>
      <c r="E38" s="90"/>
      <c r="F38" s="91">
        <f>F20-F37</f>
        <v>1638.9644000000001</v>
      </c>
      <c r="G38" s="91"/>
      <c r="H38" s="91"/>
      <c r="I38" s="91">
        <f>I20-I37</f>
        <v>2432.32881</v>
      </c>
      <c r="J38" s="91"/>
      <c r="K38" s="91"/>
      <c r="L38" s="75"/>
      <c r="M38" s="75"/>
    </row>
    <row r="39" spans="1:13" x14ac:dyDescent="0.2">
      <c r="A39" s="75"/>
      <c r="B39" s="75"/>
      <c r="C39" s="75"/>
      <c r="D39" s="75"/>
      <c r="E39" s="75"/>
      <c r="F39" s="92">
        <f>F20/F16</f>
        <v>2.9000000000000001E-2</v>
      </c>
      <c r="G39" s="92"/>
      <c r="H39" s="92"/>
      <c r="I39" s="92">
        <f>I20/I16</f>
        <v>5.8000000000000003E-2</v>
      </c>
      <c r="J39" s="92"/>
      <c r="K39" s="93"/>
      <c r="L39" s="75"/>
      <c r="M39" s="75"/>
    </row>
    <row r="40" spans="1:13" s="105" customFormat="1" ht="13.5" x14ac:dyDescent="0.2">
      <c r="A40" s="94" t="s">
        <v>211</v>
      </c>
      <c r="B40" s="95"/>
      <c r="C40" s="96">
        <v>2015</v>
      </c>
      <c r="D40" s="96">
        <v>2016</v>
      </c>
      <c r="E40" s="96">
        <v>2017</v>
      </c>
      <c r="F40" s="97"/>
      <c r="G40" s="97"/>
      <c r="H40" s="97"/>
      <c r="I40" s="97"/>
      <c r="J40" s="97"/>
      <c r="K40" s="97"/>
      <c r="L40" s="97"/>
      <c r="M40" s="97"/>
    </row>
    <row r="41" spans="1:13" s="105" customFormat="1" ht="13.5" x14ac:dyDescent="0.2">
      <c r="A41" s="98" t="s">
        <v>212</v>
      </c>
      <c r="B41" s="99"/>
      <c r="C41" s="99">
        <v>130.82801000000001</v>
      </c>
      <c r="D41" s="99">
        <v>134.45618999999999</v>
      </c>
      <c r="E41" s="99">
        <v>134.45618999999999</v>
      </c>
      <c r="F41" s="97"/>
      <c r="G41" s="97"/>
      <c r="H41" s="97"/>
      <c r="I41" s="97"/>
      <c r="J41" s="97"/>
      <c r="K41" s="97"/>
      <c r="L41" s="97"/>
      <c r="M41" s="97"/>
    </row>
    <row r="42" spans="1:13" s="105" customFormat="1" ht="13.5" x14ac:dyDescent="0.2">
      <c r="A42" s="98" t="s">
        <v>213</v>
      </c>
      <c r="B42" s="106"/>
      <c r="C42" s="99">
        <v>5923.5707300000004</v>
      </c>
      <c r="D42" s="99">
        <v>6137.0536599999996</v>
      </c>
      <c r="E42" s="99">
        <v>6053.7365900000004</v>
      </c>
    </row>
    <row r="43" spans="1:13" s="105" customFormat="1" ht="13.5" x14ac:dyDescent="0.2">
      <c r="A43" s="98" t="s">
        <v>214</v>
      </c>
      <c r="B43" s="106"/>
      <c r="C43" s="99">
        <v>47.607849999999999</v>
      </c>
      <c r="D43" s="99">
        <v>47.607849999999999</v>
      </c>
      <c r="E43" s="99">
        <v>47.607849999999999</v>
      </c>
    </row>
    <row r="44" spans="1:13" s="105" customFormat="1" ht="13.5" x14ac:dyDescent="0.2">
      <c r="A44" s="98" t="s">
        <v>215</v>
      </c>
      <c r="B44" s="106"/>
      <c r="C44" s="99">
        <v>2027.5</v>
      </c>
      <c r="D44" s="99">
        <v>2340.6</v>
      </c>
      <c r="E44" s="99"/>
    </row>
    <row r="45" spans="1:13" s="105" customFormat="1" ht="13.5" x14ac:dyDescent="0.2">
      <c r="A45" s="98" t="s">
        <v>216</v>
      </c>
      <c r="B45" s="106"/>
      <c r="C45" s="99">
        <v>6.6461499999999996</v>
      </c>
      <c r="D45" s="99">
        <v>6.6461499999999996</v>
      </c>
      <c r="E45" s="99">
        <v>6.6461499999999996</v>
      </c>
    </row>
    <row r="46" spans="1:13" s="105" customFormat="1" ht="13.5" x14ac:dyDescent="0.2">
      <c r="A46" s="98"/>
      <c r="B46" s="99">
        <f>B41+B42+B43+B44+B45</f>
        <v>0</v>
      </c>
      <c r="C46" s="99">
        <f>C41+C42+C43+C44+C45</f>
        <v>8136.1527400000004</v>
      </c>
      <c r="D46" s="99">
        <f>D41+D42+D43+D44+D45</f>
        <v>8666.3638499999997</v>
      </c>
      <c r="E46" s="99">
        <f>E41+E42+E43+E44+E45</f>
        <v>6242.4467800000002</v>
      </c>
    </row>
    <row r="47" spans="1:13" ht="13.5" x14ac:dyDescent="0.2">
      <c r="A47" s="97"/>
      <c r="C47" s="100"/>
      <c r="D47" s="100"/>
      <c r="E47" s="101"/>
    </row>
    <row r="48" spans="1:13" ht="13.5" x14ac:dyDescent="0.2">
      <c r="A48" s="102" t="s">
        <v>217</v>
      </c>
      <c r="B48" s="107"/>
      <c r="C48" s="103"/>
      <c r="D48" s="103"/>
      <c r="E48" s="101"/>
      <c r="F48" s="107"/>
      <c r="G48" s="107"/>
      <c r="H48" s="107"/>
      <c r="I48" s="107"/>
      <c r="J48" s="107"/>
      <c r="K48" s="107"/>
    </row>
    <row r="49" spans="1:11" ht="13.5" x14ac:dyDescent="0.2">
      <c r="A49" s="107" t="s">
        <v>218</v>
      </c>
      <c r="B49" s="107"/>
      <c r="C49" s="103"/>
      <c r="D49" s="103"/>
      <c r="E49" s="101"/>
      <c r="F49" s="107"/>
      <c r="G49" s="107"/>
      <c r="H49" s="107"/>
      <c r="I49" s="107"/>
      <c r="J49" s="107"/>
      <c r="K49" s="107"/>
    </row>
    <row r="50" spans="1:11" ht="60" customHeight="1" x14ac:dyDescent="0.2">
      <c r="A50" s="201" t="s">
        <v>219</v>
      </c>
      <c r="B50" s="201"/>
      <c r="C50" s="201"/>
      <c r="D50" s="201"/>
      <c r="E50" s="201"/>
      <c r="F50" s="201"/>
      <c r="G50" s="201"/>
      <c r="H50" s="201"/>
      <c r="I50" s="201"/>
      <c r="J50" s="201"/>
      <c r="K50" s="108"/>
    </row>
  </sheetData>
  <autoFilter ref="A6:M30" xr:uid="{00000000-0009-0000-0000-000000000000}"/>
  <mergeCells count="7">
    <mergeCell ref="A2:K2"/>
    <mergeCell ref="I4:K4"/>
    <mergeCell ref="A50:J50"/>
    <mergeCell ref="C4:E4"/>
    <mergeCell ref="F4:H4"/>
    <mergeCell ref="A4:A5"/>
    <mergeCell ref="B4:B5"/>
  </mergeCells>
  <phoneticPr fontId="44" type="noConversion"/>
  <pageMargins left="0.78740157480314965" right="0.78740157480314965" top="0.98425196850393704" bottom="0.98425196850393704" header="0.51181102362204722" footer="0.51181102362204722"/>
  <pageSetup paperSize="9" scale="65" orientation="landscape" r:id="rId1"/>
  <headerFooter alignWithMargins="0">
    <oddFooter>&amp;L&amp;Z&amp;F&amp;R&amp;D
&amp;T</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workbookViewId="0">
      <pane xSplit="2" ySplit="4" topLeftCell="C11" activePane="bottomRight" state="frozen"/>
      <selection pane="topRight" activeCell="D1" sqref="D1"/>
      <selection pane="bottomLeft" activeCell="A7" sqref="A7"/>
      <selection pane="bottomRight" activeCell="J24" sqref="J24"/>
    </sheetView>
  </sheetViews>
  <sheetFormatPr defaultRowHeight="34.5" customHeight="1" outlineLevelRow="1" x14ac:dyDescent="0.2"/>
  <cols>
    <col min="2" max="2" width="50" customWidth="1"/>
    <col min="3" max="3" width="20.28515625" customWidth="1"/>
    <col min="4" max="4" width="21.7109375" customWidth="1"/>
    <col min="5" max="7" width="20.28515625" customWidth="1"/>
    <col min="8" max="8" width="11.140625" customWidth="1"/>
    <col min="9" max="9" width="10.7109375" bestFit="1" customWidth="1"/>
  </cols>
  <sheetData>
    <row r="1" spans="1:9" ht="34.5" customHeight="1" x14ac:dyDescent="0.2">
      <c r="A1" s="209" t="s">
        <v>116</v>
      </c>
      <c r="B1" s="210" t="s">
        <v>117</v>
      </c>
      <c r="C1" s="217">
        <v>2016</v>
      </c>
      <c r="D1" s="218"/>
      <c r="E1" s="218"/>
      <c r="F1" s="218"/>
      <c r="G1" s="218"/>
    </row>
    <row r="2" spans="1:9" ht="34.5" customHeight="1" x14ac:dyDescent="0.2">
      <c r="A2" s="209"/>
      <c r="B2" s="210"/>
      <c r="C2" s="211" t="s">
        <v>167</v>
      </c>
      <c r="D2" s="214" t="s">
        <v>176</v>
      </c>
      <c r="E2" s="211" t="s">
        <v>175</v>
      </c>
      <c r="F2" s="214" t="s">
        <v>176</v>
      </c>
      <c r="G2" s="211" t="s">
        <v>177</v>
      </c>
    </row>
    <row r="3" spans="1:9" ht="34.5" customHeight="1" x14ac:dyDescent="0.2">
      <c r="A3" s="209"/>
      <c r="B3" s="210"/>
      <c r="C3" s="212"/>
      <c r="D3" s="215"/>
      <c r="E3" s="212"/>
      <c r="F3" s="215"/>
      <c r="G3" s="212"/>
    </row>
    <row r="4" spans="1:9" ht="34.5" customHeight="1" x14ac:dyDescent="0.2">
      <c r="A4" s="209"/>
      <c r="B4" s="210"/>
      <c r="C4" s="213"/>
      <c r="D4" s="216"/>
      <c r="E4" s="213"/>
      <c r="F4" s="216"/>
      <c r="G4" s="213"/>
    </row>
    <row r="5" spans="1:9" ht="34.5" customHeight="1" x14ac:dyDescent="0.2">
      <c r="A5" s="109"/>
      <c r="B5" s="1" t="s">
        <v>118</v>
      </c>
      <c r="C5" s="2">
        <f>C6</f>
        <v>-17546023</v>
      </c>
      <c r="D5" s="2"/>
      <c r="E5" s="2">
        <f>E7</f>
        <v>-35092047</v>
      </c>
      <c r="F5" s="2"/>
      <c r="G5" s="2">
        <f>G7</f>
        <v>-35092047</v>
      </c>
    </row>
    <row r="6" spans="1:9" ht="34.5" customHeight="1" x14ac:dyDescent="0.2">
      <c r="A6" s="109"/>
      <c r="B6" s="121" t="s">
        <v>171</v>
      </c>
      <c r="C6" s="4">
        <v>-17546023</v>
      </c>
      <c r="D6" s="4"/>
      <c r="E6" s="4">
        <v>-17546023</v>
      </c>
      <c r="F6" s="4"/>
      <c r="G6" s="4">
        <v>-17546023</v>
      </c>
    </row>
    <row r="7" spans="1:9" ht="34.5" customHeight="1" x14ac:dyDescent="0.2">
      <c r="A7" s="109" t="s">
        <v>119</v>
      </c>
      <c r="B7" s="5" t="s">
        <v>172</v>
      </c>
      <c r="C7" s="6">
        <f>-(C15)*10%</f>
        <v>-35092047</v>
      </c>
      <c r="D7" s="6"/>
      <c r="E7" s="6">
        <f>-(E15)*10%</f>
        <v>-35092047</v>
      </c>
      <c r="F7" s="6"/>
      <c r="G7" s="6">
        <f>-(G15)*10%</f>
        <v>-35092047</v>
      </c>
    </row>
    <row r="8" spans="1:9" ht="34.5" customHeight="1" x14ac:dyDescent="0.2">
      <c r="A8" s="110"/>
      <c r="B8" s="7" t="s">
        <v>120</v>
      </c>
      <c r="C8" s="8">
        <f>C9+C10+C11</f>
        <v>70119023</v>
      </c>
      <c r="D8" s="8"/>
      <c r="E8" s="8">
        <f>E9+E10+E11</f>
        <v>70119023</v>
      </c>
      <c r="F8" s="8"/>
      <c r="G8" s="8">
        <f>G9+G10+G11</f>
        <v>87665047</v>
      </c>
    </row>
    <row r="9" spans="1:9" ht="34.5" customHeight="1" x14ac:dyDescent="0.2">
      <c r="A9" s="110"/>
      <c r="B9" s="121" t="s">
        <v>168</v>
      </c>
      <c r="C9" s="4">
        <v>52573000</v>
      </c>
      <c r="D9" s="4"/>
      <c r="E9" s="4">
        <v>52573000</v>
      </c>
      <c r="F9" s="4"/>
      <c r="G9" s="4">
        <v>52573000</v>
      </c>
    </row>
    <row r="10" spans="1:9" ht="52.5" customHeight="1" x14ac:dyDescent="0.2">
      <c r="A10" s="110"/>
      <c r="B10" s="121" t="s">
        <v>169</v>
      </c>
      <c r="C10" s="4">
        <f>-C6</f>
        <v>17546023</v>
      </c>
      <c r="D10" s="4"/>
      <c r="E10" s="4">
        <f>-E6</f>
        <v>17546023</v>
      </c>
      <c r="F10" s="4"/>
      <c r="G10" s="4">
        <f>-G6</f>
        <v>17546023</v>
      </c>
      <c r="I10" s="136"/>
    </row>
    <row r="11" spans="1:9" ht="34.5" customHeight="1" x14ac:dyDescent="0.2">
      <c r="A11" s="110"/>
      <c r="B11" s="121" t="s">
        <v>170</v>
      </c>
      <c r="C11" s="4"/>
      <c r="D11" s="4"/>
      <c r="E11" s="6"/>
      <c r="F11" s="6"/>
      <c r="G11" s="6">
        <f>-G10-G7</f>
        <v>17546024</v>
      </c>
    </row>
    <row r="12" spans="1:9" ht="34.5" customHeight="1" x14ac:dyDescent="0.2">
      <c r="A12" s="111"/>
      <c r="B12" s="112" t="s">
        <v>121</v>
      </c>
      <c r="C12" s="113">
        <f>C14+C18+C13</f>
        <v>591726295</v>
      </c>
      <c r="D12" s="113"/>
      <c r="E12" s="113">
        <f>E14+E18+E13</f>
        <v>566615795</v>
      </c>
      <c r="F12" s="113"/>
      <c r="G12" s="113">
        <f>G14+G18+G13</f>
        <v>549069771</v>
      </c>
    </row>
    <row r="13" spans="1:9" s="130" customFormat="1" ht="67.5" customHeight="1" x14ac:dyDescent="0.2">
      <c r="A13" s="137" t="s">
        <v>127</v>
      </c>
      <c r="B13" s="138" t="s">
        <v>173</v>
      </c>
      <c r="C13" s="139">
        <f>C22-C14-C8</f>
        <v>181273880</v>
      </c>
      <c r="D13" s="139">
        <f>E13-C13</f>
        <v>-25110500</v>
      </c>
      <c r="E13" s="139">
        <f>E22-E14-E8-25110500</f>
        <v>156163380</v>
      </c>
      <c r="F13" s="139">
        <f>G13-C13</f>
        <v>-42656524</v>
      </c>
      <c r="G13" s="139">
        <f>G22-G14-G8-25110500</f>
        <v>138617356</v>
      </c>
      <c r="H13"/>
    </row>
    <row r="14" spans="1:9" ht="33.75" customHeight="1" x14ac:dyDescent="0.2">
      <c r="A14" s="111">
        <v>1</v>
      </c>
      <c r="B14" s="9" t="s">
        <v>122</v>
      </c>
      <c r="C14" s="10">
        <f>C15+C16+C17</f>
        <v>350920465</v>
      </c>
      <c r="D14" s="10"/>
      <c r="E14" s="10">
        <f>E15+E16+E17</f>
        <v>350920465</v>
      </c>
      <c r="F14" s="10"/>
      <c r="G14" s="10">
        <f>G15+G16+G17</f>
        <v>350920465</v>
      </c>
    </row>
    <row r="15" spans="1:9" ht="34.5" hidden="1" customHeight="1" outlineLevel="1" x14ac:dyDescent="0.2">
      <c r="A15" s="111" t="s">
        <v>123</v>
      </c>
      <c r="B15" s="121" t="s">
        <v>124</v>
      </c>
      <c r="C15" s="4">
        <v>350920465</v>
      </c>
      <c r="D15" s="4"/>
      <c r="E15" s="4">
        <v>350920465</v>
      </c>
      <c r="F15" s="4"/>
      <c r="G15" s="4">
        <v>350920465</v>
      </c>
    </row>
    <row r="16" spans="1:9" ht="34.5" hidden="1" customHeight="1" outlineLevel="1" x14ac:dyDescent="0.2">
      <c r="A16" s="111" t="s">
        <v>125</v>
      </c>
      <c r="B16" s="3" t="s">
        <v>126</v>
      </c>
      <c r="C16" s="11">
        <v>0</v>
      </c>
      <c r="D16" s="11"/>
      <c r="E16" s="11">
        <v>0</v>
      </c>
      <c r="F16" s="11"/>
      <c r="G16" s="11">
        <v>0</v>
      </c>
    </row>
    <row r="17" spans="1:7" ht="34.5" hidden="1" customHeight="1" outlineLevel="1" x14ac:dyDescent="0.2">
      <c r="A17" s="111" t="s">
        <v>127</v>
      </c>
      <c r="B17" s="3" t="s">
        <v>221</v>
      </c>
      <c r="C17" s="18">
        <v>0</v>
      </c>
      <c r="D17" s="18"/>
      <c r="E17" s="18">
        <v>0</v>
      </c>
      <c r="F17" s="18"/>
      <c r="G17" s="18">
        <v>0</v>
      </c>
    </row>
    <row r="18" spans="1:7" ht="34.5" customHeight="1" collapsed="1" x14ac:dyDescent="0.2">
      <c r="A18" s="111">
        <v>2</v>
      </c>
      <c r="B18" s="9" t="s">
        <v>128</v>
      </c>
      <c r="C18" s="10">
        <v>59531950</v>
      </c>
      <c r="D18" s="10"/>
      <c r="E18" s="10">
        <f>SUM(E19:E20)</f>
        <v>59531950</v>
      </c>
      <c r="F18" s="10"/>
      <c r="G18" s="10">
        <f>SUM(G19:G20)</f>
        <v>59531950</v>
      </c>
    </row>
    <row r="19" spans="1:7" ht="34.5" hidden="1" customHeight="1" outlineLevel="1" x14ac:dyDescent="0.2">
      <c r="A19" s="111"/>
      <c r="B19" s="114" t="s">
        <v>129</v>
      </c>
      <c r="C19" s="4">
        <v>59471950</v>
      </c>
      <c r="D19" s="4"/>
      <c r="E19" s="4">
        <f>E48</f>
        <v>59471950</v>
      </c>
      <c r="F19" s="4"/>
      <c r="G19" s="4">
        <f>G48</f>
        <v>59471950</v>
      </c>
    </row>
    <row r="20" spans="1:7" ht="34.5" hidden="1" customHeight="1" outlineLevel="1" x14ac:dyDescent="0.2">
      <c r="A20" s="111"/>
      <c r="B20" s="114" t="s">
        <v>130</v>
      </c>
      <c r="C20" s="124">
        <v>60000</v>
      </c>
      <c r="D20" s="124"/>
      <c r="E20" s="4">
        <f>E52</f>
        <v>60000</v>
      </c>
      <c r="F20" s="4"/>
      <c r="G20" s="4">
        <f>G52</f>
        <v>60000</v>
      </c>
    </row>
    <row r="21" spans="1:7" ht="34.5" customHeight="1" collapsed="1" x14ac:dyDescent="0.2">
      <c r="A21" s="115"/>
      <c r="B21" s="116" t="s">
        <v>131</v>
      </c>
      <c r="C21" s="128">
        <v>661845317</v>
      </c>
      <c r="D21" s="128"/>
      <c r="E21" s="117">
        <f>E22+E47</f>
        <v>661845318</v>
      </c>
      <c r="F21" s="117"/>
      <c r="G21" s="117">
        <f>G22+G47</f>
        <v>661845318</v>
      </c>
    </row>
    <row r="22" spans="1:7" ht="34.5" customHeight="1" x14ac:dyDescent="0.2">
      <c r="A22" s="115">
        <v>1</v>
      </c>
      <c r="B22" s="9" t="s">
        <v>166</v>
      </c>
      <c r="C22" s="10">
        <v>602313368</v>
      </c>
      <c r="D22" s="10"/>
      <c r="E22" s="10">
        <f>E23+E43</f>
        <v>602313368</v>
      </c>
      <c r="F22" s="10"/>
      <c r="G22" s="10">
        <f>G23+G43</f>
        <v>602313368</v>
      </c>
    </row>
    <row r="23" spans="1:7" ht="34.5" customHeight="1" outlineLevel="1" x14ac:dyDescent="0.2">
      <c r="A23" s="115" t="s">
        <v>132</v>
      </c>
      <c r="B23" s="122" t="s">
        <v>220</v>
      </c>
      <c r="C23" s="129">
        <v>524629868</v>
      </c>
      <c r="D23" s="129"/>
      <c r="E23" s="123">
        <f>E24+E28+E33+E34+E38</f>
        <v>524629868</v>
      </c>
      <c r="F23" s="123"/>
      <c r="G23" s="123">
        <f>G24+G28+G33+G34+G38</f>
        <v>524629868</v>
      </c>
    </row>
    <row r="24" spans="1:7" ht="34.5" customHeight="1" outlineLevel="1" x14ac:dyDescent="0.2">
      <c r="A24" s="115" t="s">
        <v>133</v>
      </c>
      <c r="B24" s="120" t="s">
        <v>0</v>
      </c>
      <c r="C24" s="125">
        <v>373482929</v>
      </c>
      <c r="D24" s="125"/>
      <c r="E24" s="6">
        <f>SUM(E25:E27)</f>
        <v>373482929</v>
      </c>
      <c r="F24" s="6"/>
      <c r="G24" s="6">
        <f>SUM(G25:G27)</f>
        <v>373482929</v>
      </c>
    </row>
    <row r="25" spans="1:7" ht="34.5" customHeight="1" outlineLevel="1" x14ac:dyDescent="0.2">
      <c r="A25" s="118" t="s">
        <v>133</v>
      </c>
      <c r="B25" s="14" t="s">
        <v>134</v>
      </c>
      <c r="C25" s="126">
        <v>306774548</v>
      </c>
      <c r="D25" s="126"/>
      <c r="E25" s="126">
        <v>306774548</v>
      </c>
      <c r="F25" s="126"/>
      <c r="G25" s="126">
        <v>306774548</v>
      </c>
    </row>
    <row r="26" spans="1:7" ht="34.5" customHeight="1" outlineLevel="1" x14ac:dyDescent="0.2">
      <c r="A26" s="118" t="s">
        <v>133</v>
      </c>
      <c r="B26" s="14" t="s">
        <v>135</v>
      </c>
      <c r="C26" s="126">
        <v>53474096</v>
      </c>
      <c r="D26" s="126"/>
      <c r="E26" s="126">
        <v>53474096</v>
      </c>
      <c r="F26" s="126"/>
      <c r="G26" s="126">
        <v>53474096</v>
      </c>
    </row>
    <row r="27" spans="1:7" ht="34.5" customHeight="1" outlineLevel="1" x14ac:dyDescent="0.2">
      <c r="A27" s="118"/>
      <c r="B27" s="14" t="s">
        <v>136</v>
      </c>
      <c r="C27" s="126">
        <v>13234285</v>
      </c>
      <c r="D27" s="126"/>
      <c r="E27" s="126">
        <v>13234285</v>
      </c>
      <c r="F27" s="126"/>
      <c r="G27" s="126">
        <v>13234285</v>
      </c>
    </row>
    <row r="28" spans="1:7" ht="34.5" customHeight="1" outlineLevel="1" x14ac:dyDescent="0.2">
      <c r="A28" s="115" t="s">
        <v>137</v>
      </c>
      <c r="B28" s="120" t="s">
        <v>138</v>
      </c>
      <c r="C28" s="6">
        <f>SUM(C29:C32)</f>
        <v>20647640</v>
      </c>
      <c r="D28" s="6"/>
      <c r="E28" s="6">
        <f>SUM(E29:E32)</f>
        <v>20647640</v>
      </c>
      <c r="F28" s="6"/>
      <c r="G28" s="6">
        <f>SUM(G29:G32)</f>
        <v>20647640</v>
      </c>
    </row>
    <row r="29" spans="1:7" ht="34.5" customHeight="1" outlineLevel="1" x14ac:dyDescent="0.2">
      <c r="A29" s="118" t="s">
        <v>137</v>
      </c>
      <c r="B29" s="14" t="s">
        <v>178</v>
      </c>
      <c r="C29" s="126">
        <v>12467488</v>
      </c>
      <c r="D29" s="126"/>
      <c r="E29" s="126">
        <v>12467488</v>
      </c>
      <c r="F29" s="126"/>
      <c r="G29" s="126">
        <v>12467488</v>
      </c>
    </row>
    <row r="30" spans="1:7" ht="34.5" customHeight="1" outlineLevel="1" x14ac:dyDescent="0.2">
      <c r="A30" s="118" t="s">
        <v>137</v>
      </c>
      <c r="B30" s="14" t="s">
        <v>139</v>
      </c>
      <c r="C30" s="126">
        <v>5909382</v>
      </c>
      <c r="D30" s="126"/>
      <c r="E30" s="126">
        <v>5909382</v>
      </c>
      <c r="F30" s="126"/>
      <c r="G30" s="126">
        <v>5909382</v>
      </c>
    </row>
    <row r="31" spans="1:7" ht="40.5" customHeight="1" outlineLevel="1" x14ac:dyDescent="0.2">
      <c r="A31" s="118"/>
      <c r="B31" s="14" t="s">
        <v>140</v>
      </c>
      <c r="C31" s="126">
        <v>118200</v>
      </c>
      <c r="D31" s="126"/>
      <c r="E31" s="126">
        <v>118200</v>
      </c>
      <c r="F31" s="126"/>
      <c r="G31" s="126">
        <v>118200</v>
      </c>
    </row>
    <row r="32" spans="1:7" ht="34.5" customHeight="1" outlineLevel="1" x14ac:dyDescent="0.2">
      <c r="A32" s="118"/>
      <c r="B32" s="14" t="s">
        <v>179</v>
      </c>
      <c r="C32" s="126">
        <v>2152570</v>
      </c>
      <c r="D32" s="126"/>
      <c r="E32" s="126">
        <v>2152570</v>
      </c>
      <c r="F32" s="126"/>
      <c r="G32" s="126">
        <v>2152570</v>
      </c>
    </row>
    <row r="33" spans="1:7" ht="34.5" customHeight="1" outlineLevel="1" x14ac:dyDescent="0.2">
      <c r="A33" s="115" t="s">
        <v>141</v>
      </c>
      <c r="B33" s="13" t="s">
        <v>142</v>
      </c>
      <c r="C33" s="125">
        <v>21125454</v>
      </c>
      <c r="D33" s="125"/>
      <c r="E33" s="125">
        <v>21125454</v>
      </c>
      <c r="F33" s="125"/>
      <c r="G33" s="125">
        <v>21125454</v>
      </c>
    </row>
    <row r="34" spans="1:7" ht="43.5" customHeight="1" outlineLevel="1" x14ac:dyDescent="0.2">
      <c r="A34" s="115"/>
      <c r="B34" s="120" t="s">
        <v>143</v>
      </c>
      <c r="C34" s="125">
        <v>37704928</v>
      </c>
      <c r="D34" s="125"/>
      <c r="E34" s="6">
        <f>SUM(E35:E37)</f>
        <v>37704928</v>
      </c>
      <c r="F34" s="6"/>
      <c r="G34" s="6">
        <f>SUM(G35:G37)</f>
        <v>37704928</v>
      </c>
    </row>
    <row r="35" spans="1:7" ht="34.5" customHeight="1" outlineLevel="1" x14ac:dyDescent="0.2">
      <c r="A35" s="118" t="s">
        <v>144</v>
      </c>
      <c r="B35" s="15" t="s">
        <v>145</v>
      </c>
      <c r="C35" s="126">
        <v>2521640</v>
      </c>
      <c r="D35" s="126"/>
      <c r="E35" s="126">
        <v>2521640</v>
      </c>
      <c r="F35" s="126"/>
      <c r="G35" s="126">
        <v>2521640</v>
      </c>
    </row>
    <row r="36" spans="1:7" ht="34.5" customHeight="1" outlineLevel="1" x14ac:dyDescent="0.2">
      <c r="A36" s="118" t="s">
        <v>146</v>
      </c>
      <c r="B36" s="15" t="s">
        <v>147</v>
      </c>
      <c r="C36" s="126">
        <v>1914988</v>
      </c>
      <c r="D36" s="126"/>
      <c r="E36" s="126">
        <v>1914988</v>
      </c>
      <c r="F36" s="126"/>
      <c r="G36" s="126">
        <v>1914988</v>
      </c>
    </row>
    <row r="37" spans="1:7" ht="34.5" customHeight="1" outlineLevel="1" x14ac:dyDescent="0.2">
      <c r="A37" s="118" t="s">
        <v>146</v>
      </c>
      <c r="B37" s="15" t="s">
        <v>148</v>
      </c>
      <c r="C37" s="126">
        <v>33268300</v>
      </c>
      <c r="D37" s="126"/>
      <c r="E37" s="126">
        <v>33268300</v>
      </c>
      <c r="F37" s="126"/>
      <c r="G37" s="126">
        <v>33268300</v>
      </c>
    </row>
    <row r="38" spans="1:7" ht="34.5" customHeight="1" outlineLevel="1" x14ac:dyDescent="0.2">
      <c r="A38" s="115" t="s">
        <v>146</v>
      </c>
      <c r="B38" s="120" t="s">
        <v>149</v>
      </c>
      <c r="C38" s="125">
        <v>71668917</v>
      </c>
      <c r="D38" s="125"/>
      <c r="E38" s="6">
        <f>SUM(E39:E42)</f>
        <v>71668917</v>
      </c>
      <c r="F38" s="6"/>
      <c r="G38" s="6">
        <f>SUM(G39:G42)</f>
        <v>71668917</v>
      </c>
    </row>
    <row r="39" spans="1:7" ht="34.5" customHeight="1" outlineLevel="1" x14ac:dyDescent="0.2">
      <c r="A39" s="118" t="s">
        <v>146</v>
      </c>
      <c r="B39" s="14" t="s">
        <v>150</v>
      </c>
      <c r="C39" s="126">
        <v>8949448</v>
      </c>
      <c r="D39" s="126"/>
      <c r="E39" s="126">
        <v>8949448</v>
      </c>
      <c r="F39" s="126"/>
      <c r="G39" s="126">
        <v>8949448</v>
      </c>
    </row>
    <row r="40" spans="1:7" ht="34.5" customHeight="1" outlineLevel="1" x14ac:dyDescent="0.2">
      <c r="A40" s="118" t="s">
        <v>146</v>
      </c>
      <c r="B40" s="14" t="s">
        <v>151</v>
      </c>
      <c r="C40" s="126">
        <v>1870259</v>
      </c>
      <c r="D40" s="126"/>
      <c r="E40" s="126">
        <v>1870259</v>
      </c>
      <c r="F40" s="126"/>
      <c r="G40" s="126">
        <v>1870259</v>
      </c>
    </row>
    <row r="41" spans="1:7" ht="34.5" customHeight="1" outlineLevel="1" x14ac:dyDescent="0.2">
      <c r="A41" s="118" t="s">
        <v>146</v>
      </c>
      <c r="B41" s="14" t="s">
        <v>152</v>
      </c>
      <c r="C41" s="127">
        <v>58430975</v>
      </c>
      <c r="D41" s="127"/>
      <c r="E41" s="127">
        <v>58430975</v>
      </c>
      <c r="F41" s="127"/>
      <c r="G41" s="127">
        <v>58430975</v>
      </c>
    </row>
    <row r="42" spans="1:7" ht="34.5" customHeight="1" outlineLevel="1" x14ac:dyDescent="0.2">
      <c r="A42" s="118" t="s">
        <v>153</v>
      </c>
      <c r="B42" s="14" t="s">
        <v>174</v>
      </c>
      <c r="C42" s="126">
        <v>2418235</v>
      </c>
      <c r="D42" s="126"/>
      <c r="E42" s="126">
        <v>2418235</v>
      </c>
      <c r="F42" s="126"/>
      <c r="G42" s="126">
        <v>2418235</v>
      </c>
    </row>
    <row r="43" spans="1:7" ht="34.5" customHeight="1" outlineLevel="1" x14ac:dyDescent="0.2">
      <c r="A43" s="115" t="s">
        <v>154</v>
      </c>
      <c r="B43" s="122" t="s">
        <v>13</v>
      </c>
      <c r="C43" s="129">
        <v>77683500</v>
      </c>
      <c r="D43" s="129"/>
      <c r="E43" s="123">
        <f>SUM(E44:E46)</f>
        <v>77683500</v>
      </c>
      <c r="F43" s="123"/>
      <c r="G43" s="123">
        <f>SUM(G44:G46)</f>
        <v>77683500</v>
      </c>
    </row>
    <row r="44" spans="1:7" ht="34.5" customHeight="1" outlineLevel="1" x14ac:dyDescent="0.2">
      <c r="A44" s="115" t="s">
        <v>146</v>
      </c>
      <c r="B44" s="16" t="s">
        <v>11</v>
      </c>
      <c r="C44" s="126">
        <v>0</v>
      </c>
      <c r="D44" s="126"/>
      <c r="E44" s="126">
        <v>0</v>
      </c>
      <c r="F44" s="126"/>
      <c r="G44" s="126">
        <v>0</v>
      </c>
    </row>
    <row r="45" spans="1:7" ht="34.5" customHeight="1" outlineLevel="1" x14ac:dyDescent="0.2">
      <c r="A45" s="115" t="s">
        <v>146</v>
      </c>
      <c r="B45" s="16" t="s">
        <v>12</v>
      </c>
      <c r="C45" s="126">
        <v>52573000</v>
      </c>
      <c r="D45" s="126"/>
      <c r="E45" s="126">
        <v>52573000</v>
      </c>
      <c r="F45" s="126"/>
      <c r="G45" s="126">
        <v>52573000</v>
      </c>
    </row>
    <row r="46" spans="1:7" ht="34.5" customHeight="1" outlineLevel="1" x14ac:dyDescent="0.2">
      <c r="A46" s="115" t="s">
        <v>146</v>
      </c>
      <c r="B46" s="16" t="s">
        <v>10</v>
      </c>
      <c r="C46" s="126">
        <v>25110500</v>
      </c>
      <c r="D46" s="126"/>
      <c r="E46" s="126">
        <v>25110500</v>
      </c>
      <c r="F46" s="126"/>
      <c r="G46" s="126">
        <v>25110500</v>
      </c>
    </row>
    <row r="47" spans="1:7" ht="34.5" customHeight="1" x14ac:dyDescent="0.2">
      <c r="A47" s="119">
        <v>2</v>
      </c>
      <c r="B47" s="9" t="s">
        <v>155</v>
      </c>
      <c r="C47" s="10">
        <v>59531950</v>
      </c>
      <c r="D47" s="10"/>
      <c r="E47" s="10">
        <f>E48+E52</f>
        <v>59531950</v>
      </c>
      <c r="F47" s="10"/>
      <c r="G47" s="10">
        <f>G48+G52</f>
        <v>59531950</v>
      </c>
    </row>
    <row r="48" spans="1:7" ht="34.5" hidden="1" customHeight="1" outlineLevel="1" x14ac:dyDescent="0.2">
      <c r="A48" s="115" t="s">
        <v>156</v>
      </c>
      <c r="B48" s="12" t="s">
        <v>157</v>
      </c>
      <c r="C48" s="125">
        <v>59471950</v>
      </c>
      <c r="D48" s="125"/>
      <c r="E48" s="6">
        <f>SUM(E49:E51)</f>
        <v>59471950</v>
      </c>
      <c r="F48" s="6"/>
      <c r="G48" s="6">
        <f>SUM(G49:G51)</f>
        <v>59471950</v>
      </c>
    </row>
    <row r="49" spans="1:7" ht="34.5" hidden="1" customHeight="1" outlineLevel="1" x14ac:dyDescent="0.2">
      <c r="A49" s="115" t="s">
        <v>133</v>
      </c>
      <c r="B49" s="16" t="s">
        <v>158</v>
      </c>
      <c r="C49" s="124">
        <v>51513430</v>
      </c>
      <c r="D49" s="124"/>
      <c r="E49" s="124">
        <v>51513430</v>
      </c>
      <c r="F49" s="124"/>
      <c r="G49" s="124">
        <v>51513430</v>
      </c>
    </row>
    <row r="50" spans="1:7" ht="34.5" hidden="1" customHeight="1" outlineLevel="1" x14ac:dyDescent="0.2">
      <c r="A50" s="115" t="s">
        <v>137</v>
      </c>
      <c r="B50" s="16" t="s">
        <v>159</v>
      </c>
      <c r="C50" s="124">
        <v>1322016</v>
      </c>
      <c r="D50" s="124"/>
      <c r="E50" s="124">
        <v>1322016</v>
      </c>
      <c r="F50" s="124"/>
      <c r="G50" s="124">
        <v>1322016</v>
      </c>
    </row>
    <row r="51" spans="1:7" ht="34.5" hidden="1" customHeight="1" outlineLevel="1" x14ac:dyDescent="0.2">
      <c r="A51" s="115" t="s">
        <v>146</v>
      </c>
      <c r="B51" s="16" t="s">
        <v>160</v>
      </c>
      <c r="C51" s="124">
        <v>6636504</v>
      </c>
      <c r="D51" s="124"/>
      <c r="E51" s="124">
        <v>6636504</v>
      </c>
      <c r="F51" s="124"/>
      <c r="G51" s="124">
        <v>6636504</v>
      </c>
    </row>
    <row r="52" spans="1:7" ht="34.5" hidden="1" customHeight="1" outlineLevel="1" x14ac:dyDescent="0.2">
      <c r="A52" s="115" t="s">
        <v>161</v>
      </c>
      <c r="B52" s="17" t="s">
        <v>162</v>
      </c>
      <c r="C52" s="10">
        <v>60000</v>
      </c>
      <c r="D52" s="10"/>
      <c r="E52" s="10">
        <v>60000</v>
      </c>
      <c r="F52" s="10"/>
      <c r="G52" s="10">
        <v>60000</v>
      </c>
    </row>
    <row r="53" spans="1:7" s="134" customFormat="1" ht="34.5" customHeight="1" collapsed="1" x14ac:dyDescent="0.2">
      <c r="A53" s="131"/>
      <c r="B53" s="132" t="s">
        <v>163</v>
      </c>
      <c r="C53" s="133">
        <v>0</v>
      </c>
      <c r="D53" s="133"/>
      <c r="E53" s="133">
        <v>0</v>
      </c>
      <c r="F53" s="133"/>
      <c r="G53" s="133">
        <v>0</v>
      </c>
    </row>
    <row r="54" spans="1:7" s="134" customFormat="1" ht="34.5" customHeight="1" x14ac:dyDescent="0.2">
      <c r="A54" s="131"/>
      <c r="B54" s="135" t="s">
        <v>164</v>
      </c>
      <c r="C54" s="133">
        <v>424996359</v>
      </c>
      <c r="D54" s="133"/>
      <c r="E54" s="133">
        <f>E24+E49</f>
        <v>424996359</v>
      </c>
      <c r="F54" s="133"/>
      <c r="G54" s="133">
        <f>G24+G49</f>
        <v>424996359</v>
      </c>
    </row>
    <row r="55" spans="1:7" s="134" customFormat="1" ht="34.5" customHeight="1" x14ac:dyDescent="0.2">
      <c r="A55" s="131"/>
      <c r="B55" s="135" t="s">
        <v>165</v>
      </c>
      <c r="C55" s="133">
        <f>C50+C28</f>
        <v>21969656</v>
      </c>
      <c r="D55" s="133"/>
      <c r="E55" s="133">
        <f>E50+E28</f>
        <v>21969656</v>
      </c>
      <c r="F55" s="133"/>
      <c r="G55" s="133">
        <f>G50+G28</f>
        <v>21969656</v>
      </c>
    </row>
  </sheetData>
  <autoFilter ref="A4:C55" xr:uid="{00000000-0009-0000-0000-000001000000}"/>
  <mergeCells count="8">
    <mergeCell ref="A1:A4"/>
    <mergeCell ref="B1:B4"/>
    <mergeCell ref="C2:C4"/>
    <mergeCell ref="E2:E4"/>
    <mergeCell ref="D2:D4"/>
    <mergeCell ref="C1:G1"/>
    <mergeCell ref="F2:F4"/>
    <mergeCell ref="G2:G4"/>
  </mergeCells>
  <phoneticPr fontId="2" type="noConversion"/>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ntry="1">
    <outlinePr summaryBelow="0"/>
    <pageSetUpPr fitToPage="1"/>
  </sheetPr>
  <dimension ref="A1:G313"/>
  <sheetViews>
    <sheetView showGridLines="0" tabSelected="1" view="pageBreakPreview" zoomScaleNormal="100" zoomScaleSheetLayoutView="100" workbookViewId="0">
      <selection activeCell="G3" sqref="G3"/>
    </sheetView>
  </sheetViews>
  <sheetFormatPr defaultRowHeight="12.75" outlineLevelRow="1" x14ac:dyDescent="0.2"/>
  <cols>
    <col min="1" max="1" width="43.85546875" style="186" customWidth="1"/>
    <col min="2" max="2" width="4.42578125" style="187" customWidth="1"/>
    <col min="3" max="3" width="5.28515625" style="188" customWidth="1"/>
    <col min="4" max="4" width="6.140625" style="188" customWidth="1"/>
    <col min="5" max="5" width="6.5703125" style="186" customWidth="1"/>
    <col min="6" max="6" width="5.7109375" style="186" customWidth="1"/>
    <col min="7" max="7" width="16" style="186" customWidth="1"/>
    <col min="8" max="8" width="30.5703125" style="161" customWidth="1"/>
    <col min="9" max="16384" width="9.140625" style="161"/>
  </cols>
  <sheetData>
    <row r="1" spans="1:7" ht="18.75" x14ac:dyDescent="0.2">
      <c r="A1" s="157"/>
      <c r="B1" s="158"/>
      <c r="C1" s="159"/>
      <c r="D1" s="159"/>
      <c r="E1" s="157"/>
      <c r="F1" s="157"/>
      <c r="G1" s="160" t="s">
        <v>271</v>
      </c>
    </row>
    <row r="2" spans="1:7" ht="18.75" outlineLevel="1" x14ac:dyDescent="0.2">
      <c r="A2" s="157"/>
      <c r="B2" s="158"/>
      <c r="C2" s="159"/>
      <c r="D2" s="159"/>
      <c r="E2" s="157"/>
      <c r="F2" s="157"/>
      <c r="G2" s="160" t="s">
        <v>273</v>
      </c>
    </row>
    <row r="3" spans="1:7" ht="18.75" outlineLevel="1" x14ac:dyDescent="0.2">
      <c r="A3" s="157"/>
      <c r="B3" s="158"/>
      <c r="C3" s="159"/>
      <c r="D3" s="159"/>
      <c r="E3" s="157"/>
      <c r="F3" s="157"/>
      <c r="G3" s="160" t="s">
        <v>358</v>
      </c>
    </row>
    <row r="4" spans="1:7" ht="18.75" outlineLevel="1" x14ac:dyDescent="0.2">
      <c r="A4" s="157"/>
      <c r="B4" s="158"/>
      <c r="C4" s="159"/>
      <c r="D4" s="159"/>
      <c r="E4" s="157"/>
      <c r="F4" s="157"/>
      <c r="G4" s="157"/>
    </row>
    <row r="5" spans="1:7" ht="15.75" customHeight="1" outlineLevel="1" x14ac:dyDescent="0.2">
      <c r="A5" s="220" t="s">
        <v>229</v>
      </c>
      <c r="B5" s="220"/>
      <c r="C5" s="220"/>
      <c r="D5" s="220"/>
      <c r="E5" s="220"/>
      <c r="F5" s="220"/>
      <c r="G5" s="220"/>
    </row>
    <row r="6" spans="1:7" ht="15.75" customHeight="1" outlineLevel="1" x14ac:dyDescent="0.2">
      <c r="A6" s="219" t="s">
        <v>352</v>
      </c>
      <c r="B6" s="219"/>
      <c r="C6" s="219"/>
      <c r="D6" s="219"/>
      <c r="E6" s="219"/>
      <c r="F6" s="219"/>
      <c r="G6" s="219"/>
    </row>
    <row r="7" spans="1:7" s="162" customFormat="1" ht="15" customHeight="1" outlineLevel="1" x14ac:dyDescent="0.2">
      <c r="A7" s="220" t="s">
        <v>353</v>
      </c>
      <c r="B7" s="220"/>
      <c r="C7" s="220"/>
      <c r="D7" s="220"/>
      <c r="E7" s="220"/>
      <c r="F7" s="220"/>
      <c r="G7" s="220"/>
    </row>
    <row r="8" spans="1:7" s="162" customFormat="1" ht="15.75" customHeight="1" outlineLevel="1" x14ac:dyDescent="0.2">
      <c r="A8" s="220" t="s">
        <v>299</v>
      </c>
      <c r="B8" s="220"/>
      <c r="C8" s="220"/>
      <c r="D8" s="220"/>
      <c r="E8" s="220"/>
      <c r="F8" s="220"/>
      <c r="G8" s="220"/>
    </row>
    <row r="9" spans="1:7" ht="18.75" outlineLevel="1" x14ac:dyDescent="0.2">
      <c r="A9" s="163"/>
      <c r="B9" s="163"/>
      <c r="C9" s="164"/>
      <c r="D9" s="164"/>
      <c r="E9" s="165"/>
      <c r="F9" s="163"/>
      <c r="G9" s="163"/>
    </row>
    <row r="10" spans="1:7" ht="21.75" customHeight="1" x14ac:dyDescent="0.2">
      <c r="A10" s="224" t="s">
        <v>14</v>
      </c>
      <c r="B10" s="225" t="s">
        <v>8</v>
      </c>
      <c r="C10" s="226"/>
      <c r="D10" s="226"/>
      <c r="E10" s="227"/>
      <c r="F10" s="234" t="s">
        <v>72</v>
      </c>
      <c r="G10" s="234" t="s">
        <v>351</v>
      </c>
    </row>
    <row r="11" spans="1:7" ht="9" customHeight="1" x14ac:dyDescent="0.2">
      <c r="A11" s="224"/>
      <c r="B11" s="228"/>
      <c r="C11" s="229"/>
      <c r="D11" s="229"/>
      <c r="E11" s="230"/>
      <c r="F11" s="235"/>
      <c r="G11" s="235"/>
    </row>
    <row r="12" spans="1:7" ht="10.5" customHeight="1" x14ac:dyDescent="0.2">
      <c r="A12" s="224"/>
      <c r="B12" s="228"/>
      <c r="C12" s="229"/>
      <c r="D12" s="229"/>
      <c r="E12" s="230"/>
      <c r="F12" s="235"/>
      <c r="G12" s="235"/>
    </row>
    <row r="13" spans="1:7" ht="6" customHeight="1" x14ac:dyDescent="0.2">
      <c r="A13" s="224"/>
      <c r="B13" s="228"/>
      <c r="C13" s="229"/>
      <c r="D13" s="229"/>
      <c r="E13" s="230"/>
      <c r="F13" s="235"/>
      <c r="G13" s="235"/>
    </row>
    <row r="14" spans="1:7" ht="7.5" customHeight="1" x14ac:dyDescent="0.2">
      <c r="A14" s="224"/>
      <c r="B14" s="231"/>
      <c r="C14" s="232"/>
      <c r="D14" s="232"/>
      <c r="E14" s="233"/>
      <c r="F14" s="236"/>
      <c r="G14" s="236"/>
    </row>
    <row r="15" spans="1:7" x14ac:dyDescent="0.2">
      <c r="A15" s="166" t="s">
        <v>113</v>
      </c>
      <c r="B15" s="221" t="s">
        <v>22</v>
      </c>
      <c r="C15" s="222"/>
      <c r="D15" s="222"/>
      <c r="E15" s="223"/>
      <c r="F15" s="166" t="s">
        <v>23</v>
      </c>
      <c r="G15" s="166" t="s">
        <v>244</v>
      </c>
    </row>
    <row r="16" spans="1:7" ht="38.25" customHeight="1" x14ac:dyDescent="0.2">
      <c r="A16" s="167" t="s">
        <v>306</v>
      </c>
      <c r="B16" s="168" t="s">
        <v>102</v>
      </c>
      <c r="C16" s="169" t="s">
        <v>19</v>
      </c>
      <c r="D16" s="169" t="s">
        <v>114</v>
      </c>
      <c r="E16" s="170" t="s">
        <v>20</v>
      </c>
      <c r="F16" s="166"/>
      <c r="G16" s="154">
        <v>213969560.16</v>
      </c>
    </row>
    <row r="17" spans="1:7" ht="12.75" customHeight="1" x14ac:dyDescent="0.2">
      <c r="A17" s="167" t="s">
        <v>16</v>
      </c>
      <c r="B17" s="171" t="s">
        <v>102</v>
      </c>
      <c r="C17" s="172" t="s">
        <v>19</v>
      </c>
      <c r="D17" s="172" t="s">
        <v>114</v>
      </c>
      <c r="E17" s="173" t="s">
        <v>21</v>
      </c>
      <c r="F17" s="166"/>
      <c r="G17" s="154">
        <v>203579.31</v>
      </c>
    </row>
    <row r="18" spans="1:7" ht="71.25" customHeight="1" x14ac:dyDescent="0.2">
      <c r="A18" s="167" t="s">
        <v>73</v>
      </c>
      <c r="B18" s="171" t="s">
        <v>102</v>
      </c>
      <c r="C18" s="172" t="s">
        <v>19</v>
      </c>
      <c r="D18" s="172" t="s">
        <v>114</v>
      </c>
      <c r="E18" s="173" t="s">
        <v>21</v>
      </c>
      <c r="F18" s="166" t="s">
        <v>74</v>
      </c>
      <c r="G18" s="154">
        <v>56079.31</v>
      </c>
    </row>
    <row r="19" spans="1:7" ht="38.25" customHeight="1" x14ac:dyDescent="0.2">
      <c r="A19" s="140" t="s">
        <v>75</v>
      </c>
      <c r="B19" s="141" t="s">
        <v>102</v>
      </c>
      <c r="C19" s="142" t="s">
        <v>19</v>
      </c>
      <c r="D19" s="142" t="s">
        <v>114</v>
      </c>
      <c r="E19" s="146" t="s">
        <v>21</v>
      </c>
      <c r="F19" s="144" t="s">
        <v>76</v>
      </c>
      <c r="G19" s="145">
        <v>56079.31</v>
      </c>
    </row>
    <row r="20" spans="1:7" ht="39.75" customHeight="1" x14ac:dyDescent="0.2">
      <c r="A20" s="167" t="s">
        <v>225</v>
      </c>
      <c r="B20" s="171" t="s">
        <v>102</v>
      </c>
      <c r="C20" s="172" t="s">
        <v>19</v>
      </c>
      <c r="D20" s="172" t="s">
        <v>114</v>
      </c>
      <c r="E20" s="173" t="s">
        <v>21</v>
      </c>
      <c r="F20" s="166" t="s">
        <v>77</v>
      </c>
      <c r="G20" s="154">
        <v>147500</v>
      </c>
    </row>
    <row r="21" spans="1:7" ht="38.25" customHeight="1" x14ac:dyDescent="0.2">
      <c r="A21" s="140" t="s">
        <v>78</v>
      </c>
      <c r="B21" s="141" t="s">
        <v>102</v>
      </c>
      <c r="C21" s="142" t="s">
        <v>19</v>
      </c>
      <c r="D21" s="142" t="s">
        <v>114</v>
      </c>
      <c r="E21" s="146" t="s">
        <v>21</v>
      </c>
      <c r="F21" s="144" t="s">
        <v>79</v>
      </c>
      <c r="G21" s="145">
        <v>147500</v>
      </c>
    </row>
    <row r="22" spans="1:7" ht="25.5" customHeight="1" x14ac:dyDescent="0.2">
      <c r="A22" s="167" t="s">
        <v>340</v>
      </c>
      <c r="B22" s="171" t="s">
        <v>102</v>
      </c>
      <c r="C22" s="172" t="s">
        <v>19</v>
      </c>
      <c r="D22" s="172" t="s">
        <v>114</v>
      </c>
      <c r="E22" s="173" t="s">
        <v>231</v>
      </c>
      <c r="F22" s="166"/>
      <c r="G22" s="154">
        <v>2176939.2799999998</v>
      </c>
    </row>
    <row r="23" spans="1:7" ht="25.5" customHeight="1" x14ac:dyDescent="0.2">
      <c r="A23" s="167" t="s">
        <v>225</v>
      </c>
      <c r="B23" s="171" t="s">
        <v>102</v>
      </c>
      <c r="C23" s="172" t="s">
        <v>19</v>
      </c>
      <c r="D23" s="172" t="s">
        <v>114</v>
      </c>
      <c r="E23" s="173" t="s">
        <v>231</v>
      </c>
      <c r="F23" s="166" t="s">
        <v>77</v>
      </c>
      <c r="G23" s="154">
        <v>2176939.2799999998</v>
      </c>
    </row>
    <row r="24" spans="1:7" ht="38.25" customHeight="1" x14ac:dyDescent="0.2">
      <c r="A24" s="140" t="s">
        <v>78</v>
      </c>
      <c r="B24" s="141" t="s">
        <v>102</v>
      </c>
      <c r="C24" s="142" t="s">
        <v>19</v>
      </c>
      <c r="D24" s="142" t="s">
        <v>114</v>
      </c>
      <c r="E24" s="146" t="s">
        <v>231</v>
      </c>
      <c r="F24" s="144" t="s">
        <v>79</v>
      </c>
      <c r="G24" s="145">
        <v>2176939.2799999998</v>
      </c>
    </row>
    <row r="25" spans="1:7" ht="38.25" customHeight="1" x14ac:dyDescent="0.2">
      <c r="A25" s="174" t="s">
        <v>277</v>
      </c>
      <c r="B25" s="171" t="s">
        <v>102</v>
      </c>
      <c r="C25" s="172" t="s">
        <v>19</v>
      </c>
      <c r="D25" s="172" t="s">
        <v>114</v>
      </c>
      <c r="E25" s="173" t="s">
        <v>3</v>
      </c>
      <c r="F25" s="166"/>
      <c r="G25" s="154">
        <v>14461996.15</v>
      </c>
    </row>
    <row r="26" spans="1:7" ht="25.5" customHeight="1" x14ac:dyDescent="0.2">
      <c r="A26" s="167" t="s">
        <v>225</v>
      </c>
      <c r="B26" s="171" t="s">
        <v>102</v>
      </c>
      <c r="C26" s="172" t="s">
        <v>19</v>
      </c>
      <c r="D26" s="172" t="s">
        <v>114</v>
      </c>
      <c r="E26" s="173" t="s">
        <v>3</v>
      </c>
      <c r="F26" s="166" t="s">
        <v>77</v>
      </c>
      <c r="G26" s="154">
        <v>14461996.15</v>
      </c>
    </row>
    <row r="27" spans="1:7" ht="38.25" customHeight="1" x14ac:dyDescent="0.2">
      <c r="A27" s="140" t="s">
        <v>78</v>
      </c>
      <c r="B27" s="147" t="s">
        <v>102</v>
      </c>
      <c r="C27" s="148" t="s">
        <v>19</v>
      </c>
      <c r="D27" s="148" t="s">
        <v>114</v>
      </c>
      <c r="E27" s="149" t="s">
        <v>3</v>
      </c>
      <c r="F27" s="144" t="s">
        <v>79</v>
      </c>
      <c r="G27" s="145">
        <v>14461996.15</v>
      </c>
    </row>
    <row r="28" spans="1:7" ht="25.5" x14ac:dyDescent="0.2">
      <c r="A28" s="167" t="s">
        <v>328</v>
      </c>
      <c r="B28" s="171" t="s">
        <v>102</v>
      </c>
      <c r="C28" s="172" t="s">
        <v>19</v>
      </c>
      <c r="D28" s="172" t="s">
        <v>114</v>
      </c>
      <c r="E28" s="173" t="s">
        <v>239</v>
      </c>
      <c r="F28" s="166"/>
      <c r="G28" s="154">
        <v>1435620.33</v>
      </c>
    </row>
    <row r="29" spans="1:7" ht="25.5" customHeight="1" x14ac:dyDescent="0.2">
      <c r="A29" s="167" t="s">
        <v>225</v>
      </c>
      <c r="B29" s="171" t="s">
        <v>102</v>
      </c>
      <c r="C29" s="172" t="s">
        <v>19</v>
      </c>
      <c r="D29" s="172" t="s">
        <v>114</v>
      </c>
      <c r="E29" s="173" t="s">
        <v>239</v>
      </c>
      <c r="F29" s="166" t="s">
        <v>77</v>
      </c>
      <c r="G29" s="154">
        <v>1435620.33</v>
      </c>
    </row>
    <row r="30" spans="1:7" ht="38.25" customHeight="1" x14ac:dyDescent="0.2">
      <c r="A30" s="140" t="s">
        <v>78</v>
      </c>
      <c r="B30" s="141" t="s">
        <v>102</v>
      </c>
      <c r="C30" s="142" t="s">
        <v>19</v>
      </c>
      <c r="D30" s="142" t="s">
        <v>114</v>
      </c>
      <c r="E30" s="146" t="s">
        <v>239</v>
      </c>
      <c r="F30" s="144" t="s">
        <v>79</v>
      </c>
      <c r="G30" s="145">
        <v>1435620.33</v>
      </c>
    </row>
    <row r="31" spans="1:7" ht="51" customHeight="1" x14ac:dyDescent="0.2">
      <c r="A31" s="167" t="s">
        <v>258</v>
      </c>
      <c r="B31" s="171" t="s">
        <v>102</v>
      </c>
      <c r="C31" s="172" t="s">
        <v>19</v>
      </c>
      <c r="D31" s="172" t="s">
        <v>114</v>
      </c>
      <c r="E31" s="173" t="s">
        <v>257</v>
      </c>
      <c r="F31" s="166"/>
      <c r="G31" s="154">
        <v>51.19</v>
      </c>
    </row>
    <row r="32" spans="1:7" ht="25.5" customHeight="1" x14ac:dyDescent="0.2">
      <c r="A32" s="167" t="s">
        <v>225</v>
      </c>
      <c r="B32" s="171" t="s">
        <v>102</v>
      </c>
      <c r="C32" s="172" t="s">
        <v>19</v>
      </c>
      <c r="D32" s="172" t="s">
        <v>114</v>
      </c>
      <c r="E32" s="173" t="s">
        <v>257</v>
      </c>
      <c r="F32" s="166" t="s">
        <v>77</v>
      </c>
      <c r="G32" s="154">
        <v>51.19</v>
      </c>
    </row>
    <row r="33" spans="1:7" ht="38.25" customHeight="1" x14ac:dyDescent="0.2">
      <c r="A33" s="140" t="s">
        <v>78</v>
      </c>
      <c r="B33" s="141" t="s">
        <v>102</v>
      </c>
      <c r="C33" s="142" t="s">
        <v>19</v>
      </c>
      <c r="D33" s="142" t="s">
        <v>114</v>
      </c>
      <c r="E33" s="146" t="s">
        <v>257</v>
      </c>
      <c r="F33" s="144" t="s">
        <v>79</v>
      </c>
      <c r="G33" s="145">
        <v>51.19</v>
      </c>
    </row>
    <row r="34" spans="1:7" ht="38.25" customHeight="1" x14ac:dyDescent="0.2">
      <c r="A34" s="167" t="s">
        <v>295</v>
      </c>
      <c r="B34" s="171" t="s">
        <v>102</v>
      </c>
      <c r="C34" s="172" t="s">
        <v>19</v>
      </c>
      <c r="D34" s="172" t="s">
        <v>114</v>
      </c>
      <c r="E34" s="175" t="s">
        <v>270</v>
      </c>
      <c r="F34" s="166"/>
      <c r="G34" s="154">
        <v>127723121.56999999</v>
      </c>
    </row>
    <row r="35" spans="1:7" ht="38.25" customHeight="1" x14ac:dyDescent="0.2">
      <c r="A35" s="167" t="s">
        <v>225</v>
      </c>
      <c r="B35" s="176" t="s">
        <v>102</v>
      </c>
      <c r="C35" s="177" t="s">
        <v>19</v>
      </c>
      <c r="D35" s="177" t="s">
        <v>114</v>
      </c>
      <c r="E35" s="178" t="s">
        <v>270</v>
      </c>
      <c r="F35" s="166" t="s">
        <v>77</v>
      </c>
      <c r="G35" s="154">
        <v>127723121.56999999</v>
      </c>
    </row>
    <row r="36" spans="1:7" ht="38.25" customHeight="1" x14ac:dyDescent="0.2">
      <c r="A36" s="140" t="s">
        <v>78</v>
      </c>
      <c r="B36" s="147" t="s">
        <v>102</v>
      </c>
      <c r="C36" s="148" t="s">
        <v>19</v>
      </c>
      <c r="D36" s="148" t="s">
        <v>114</v>
      </c>
      <c r="E36" s="152" t="s">
        <v>270</v>
      </c>
      <c r="F36" s="144" t="s">
        <v>79</v>
      </c>
      <c r="G36" s="145">
        <v>127723121.56999999</v>
      </c>
    </row>
    <row r="37" spans="1:7" ht="62.25" customHeight="1" x14ac:dyDescent="0.2">
      <c r="A37" s="174" t="s">
        <v>348</v>
      </c>
      <c r="B37" s="171" t="s">
        <v>102</v>
      </c>
      <c r="C37" s="172" t="s">
        <v>19</v>
      </c>
      <c r="D37" s="172" t="s">
        <v>114</v>
      </c>
      <c r="E37" s="173" t="s">
        <v>347</v>
      </c>
      <c r="F37" s="166"/>
      <c r="G37" s="154">
        <v>100000</v>
      </c>
    </row>
    <row r="38" spans="1:7" ht="25.5" customHeight="1" x14ac:dyDescent="0.2">
      <c r="A38" s="167" t="s">
        <v>225</v>
      </c>
      <c r="B38" s="171" t="s">
        <v>102</v>
      </c>
      <c r="C38" s="172" t="s">
        <v>19</v>
      </c>
      <c r="D38" s="172" t="s">
        <v>114</v>
      </c>
      <c r="E38" s="173" t="s">
        <v>347</v>
      </c>
      <c r="F38" s="166" t="s">
        <v>77</v>
      </c>
      <c r="G38" s="154">
        <v>100000</v>
      </c>
    </row>
    <row r="39" spans="1:7" ht="38.25" customHeight="1" x14ac:dyDescent="0.2">
      <c r="A39" s="140" t="s">
        <v>78</v>
      </c>
      <c r="B39" s="147" t="s">
        <v>102</v>
      </c>
      <c r="C39" s="148" t="s">
        <v>19</v>
      </c>
      <c r="D39" s="148" t="s">
        <v>114</v>
      </c>
      <c r="E39" s="149" t="s">
        <v>347</v>
      </c>
      <c r="F39" s="144" t="s">
        <v>79</v>
      </c>
      <c r="G39" s="145">
        <v>100000</v>
      </c>
    </row>
    <row r="40" spans="1:7" ht="63.75" customHeight="1" x14ac:dyDescent="0.2">
      <c r="A40" s="167" t="s">
        <v>280</v>
      </c>
      <c r="B40" s="168" t="s">
        <v>102</v>
      </c>
      <c r="C40" s="169" t="s">
        <v>19</v>
      </c>
      <c r="D40" s="169" t="s">
        <v>114</v>
      </c>
      <c r="E40" s="170" t="s">
        <v>28</v>
      </c>
      <c r="F40" s="166"/>
      <c r="G40" s="154">
        <v>47140804.439999998</v>
      </c>
    </row>
    <row r="41" spans="1:7" ht="12.75" customHeight="1" x14ac:dyDescent="0.2">
      <c r="A41" s="167" t="s">
        <v>80</v>
      </c>
      <c r="B41" s="171" t="s">
        <v>102</v>
      </c>
      <c r="C41" s="172" t="s">
        <v>19</v>
      </c>
      <c r="D41" s="172" t="s">
        <v>114</v>
      </c>
      <c r="E41" s="173" t="s">
        <v>28</v>
      </c>
      <c r="F41" s="166" t="s">
        <v>81</v>
      </c>
      <c r="G41" s="154">
        <v>47140804.439999998</v>
      </c>
    </row>
    <row r="42" spans="1:7" ht="51" customHeight="1" x14ac:dyDescent="0.2">
      <c r="A42" s="140" t="s">
        <v>228</v>
      </c>
      <c r="B42" s="147" t="s">
        <v>102</v>
      </c>
      <c r="C42" s="148" t="s">
        <v>19</v>
      </c>
      <c r="D42" s="148" t="s">
        <v>114</v>
      </c>
      <c r="E42" s="149" t="s">
        <v>28</v>
      </c>
      <c r="F42" s="144" t="s">
        <v>94</v>
      </c>
      <c r="G42" s="145">
        <v>47140804.439999998</v>
      </c>
    </row>
    <row r="43" spans="1:7" ht="89.25" customHeight="1" x14ac:dyDescent="0.2">
      <c r="A43" s="174" t="s">
        <v>330</v>
      </c>
      <c r="B43" s="171" t="s">
        <v>102</v>
      </c>
      <c r="C43" s="172" t="s">
        <v>19</v>
      </c>
      <c r="D43" s="172" t="s">
        <v>114</v>
      </c>
      <c r="E43" s="173" t="s">
        <v>247</v>
      </c>
      <c r="F43" s="166"/>
      <c r="G43" s="154">
        <v>19400000</v>
      </c>
    </row>
    <row r="44" spans="1:7" ht="25.5" customHeight="1" x14ac:dyDescent="0.2">
      <c r="A44" s="167" t="s">
        <v>225</v>
      </c>
      <c r="B44" s="171" t="s">
        <v>102</v>
      </c>
      <c r="C44" s="172" t="s">
        <v>19</v>
      </c>
      <c r="D44" s="172" t="s">
        <v>114</v>
      </c>
      <c r="E44" s="173" t="s">
        <v>247</v>
      </c>
      <c r="F44" s="166" t="s">
        <v>77</v>
      </c>
      <c r="G44" s="154">
        <v>19400000</v>
      </c>
    </row>
    <row r="45" spans="1:7" ht="38.25" customHeight="1" x14ac:dyDescent="0.2">
      <c r="A45" s="140" t="s">
        <v>78</v>
      </c>
      <c r="B45" s="147" t="s">
        <v>102</v>
      </c>
      <c r="C45" s="148" t="s">
        <v>19</v>
      </c>
      <c r="D45" s="148" t="s">
        <v>114</v>
      </c>
      <c r="E45" s="149" t="s">
        <v>247</v>
      </c>
      <c r="F45" s="144" t="s">
        <v>79</v>
      </c>
      <c r="G45" s="145">
        <v>19400000</v>
      </c>
    </row>
    <row r="46" spans="1:7" ht="54.75" customHeight="1" x14ac:dyDescent="0.2">
      <c r="A46" s="167" t="s">
        <v>307</v>
      </c>
      <c r="B46" s="171" t="s">
        <v>102</v>
      </c>
      <c r="C46" s="172" t="s">
        <v>19</v>
      </c>
      <c r="D46" s="172" t="s">
        <v>114</v>
      </c>
      <c r="E46" s="175" t="s">
        <v>241</v>
      </c>
      <c r="F46" s="166"/>
      <c r="G46" s="154">
        <v>298000</v>
      </c>
    </row>
    <row r="47" spans="1:7" ht="25.5" customHeight="1" x14ac:dyDescent="0.2">
      <c r="A47" s="167" t="s">
        <v>225</v>
      </c>
      <c r="B47" s="168" t="s">
        <v>102</v>
      </c>
      <c r="C47" s="169" t="s">
        <v>19</v>
      </c>
      <c r="D47" s="169" t="s">
        <v>114</v>
      </c>
      <c r="E47" s="179" t="s">
        <v>241</v>
      </c>
      <c r="F47" s="166" t="s">
        <v>77</v>
      </c>
      <c r="G47" s="154">
        <v>298000</v>
      </c>
    </row>
    <row r="48" spans="1:7" ht="38.25" customHeight="1" x14ac:dyDescent="0.2">
      <c r="A48" s="140" t="s">
        <v>78</v>
      </c>
      <c r="B48" s="147" t="s">
        <v>102</v>
      </c>
      <c r="C48" s="148" t="s">
        <v>19</v>
      </c>
      <c r="D48" s="148" t="s">
        <v>114</v>
      </c>
      <c r="E48" s="152" t="s">
        <v>241</v>
      </c>
      <c r="F48" s="144" t="s">
        <v>79</v>
      </c>
      <c r="G48" s="145">
        <v>298000</v>
      </c>
    </row>
    <row r="49" spans="1:7" ht="105.75" customHeight="1" x14ac:dyDescent="0.2">
      <c r="A49" s="167" t="s">
        <v>331</v>
      </c>
      <c r="B49" s="171" t="s">
        <v>102</v>
      </c>
      <c r="C49" s="172" t="s">
        <v>19</v>
      </c>
      <c r="D49" s="172" t="s">
        <v>252</v>
      </c>
      <c r="E49" s="175" t="s">
        <v>262</v>
      </c>
      <c r="F49" s="166"/>
      <c r="G49" s="154">
        <v>1029447.89</v>
      </c>
    </row>
    <row r="50" spans="1:7" ht="25.5" customHeight="1" x14ac:dyDescent="0.2">
      <c r="A50" s="167" t="s">
        <v>225</v>
      </c>
      <c r="B50" s="168" t="s">
        <v>102</v>
      </c>
      <c r="C50" s="169" t="s">
        <v>19</v>
      </c>
      <c r="D50" s="169" t="s">
        <v>252</v>
      </c>
      <c r="E50" s="179" t="s">
        <v>262</v>
      </c>
      <c r="F50" s="166" t="s">
        <v>77</v>
      </c>
      <c r="G50" s="154">
        <v>1029447.89</v>
      </c>
    </row>
    <row r="51" spans="1:7" ht="38.25" customHeight="1" x14ac:dyDescent="0.2">
      <c r="A51" s="140" t="s">
        <v>78</v>
      </c>
      <c r="B51" s="141" t="s">
        <v>102</v>
      </c>
      <c r="C51" s="142" t="s">
        <v>19</v>
      </c>
      <c r="D51" s="142" t="s">
        <v>252</v>
      </c>
      <c r="E51" s="143" t="s">
        <v>262</v>
      </c>
      <c r="F51" s="144" t="s">
        <v>79</v>
      </c>
      <c r="G51" s="145">
        <v>1029447.89</v>
      </c>
    </row>
    <row r="52" spans="1:7" ht="51" customHeight="1" x14ac:dyDescent="0.2">
      <c r="A52" s="167" t="s">
        <v>308</v>
      </c>
      <c r="B52" s="171" t="s">
        <v>111</v>
      </c>
      <c r="C52" s="172" t="s">
        <v>19</v>
      </c>
      <c r="D52" s="172" t="s">
        <v>114</v>
      </c>
      <c r="E52" s="173" t="s">
        <v>20</v>
      </c>
      <c r="F52" s="166"/>
      <c r="G52" s="154">
        <v>50734924.380000003</v>
      </c>
    </row>
    <row r="53" spans="1:7" ht="140.25" customHeight="1" x14ac:dyDescent="0.2">
      <c r="A53" s="167" t="s">
        <v>287</v>
      </c>
      <c r="B53" s="168" t="s">
        <v>111</v>
      </c>
      <c r="C53" s="169" t="s">
        <v>19</v>
      </c>
      <c r="D53" s="169" t="s">
        <v>114</v>
      </c>
      <c r="E53" s="170" t="s">
        <v>26</v>
      </c>
      <c r="F53" s="166"/>
      <c r="G53" s="154">
        <v>20402560.079999998</v>
      </c>
    </row>
    <row r="54" spans="1:7" ht="12.75" customHeight="1" x14ac:dyDescent="0.2">
      <c r="A54" s="167" t="s">
        <v>84</v>
      </c>
      <c r="B54" s="168" t="s">
        <v>111</v>
      </c>
      <c r="C54" s="169" t="s">
        <v>19</v>
      </c>
      <c r="D54" s="169" t="s">
        <v>114</v>
      </c>
      <c r="E54" s="170" t="s">
        <v>26</v>
      </c>
      <c r="F54" s="166" t="s">
        <v>85</v>
      </c>
      <c r="G54" s="154">
        <v>20402560.079999998</v>
      </c>
    </row>
    <row r="55" spans="1:7" ht="12.75" customHeight="1" x14ac:dyDescent="0.2">
      <c r="A55" s="140" t="s">
        <v>86</v>
      </c>
      <c r="B55" s="141" t="s">
        <v>111</v>
      </c>
      <c r="C55" s="142" t="s">
        <v>19</v>
      </c>
      <c r="D55" s="142" t="s">
        <v>114</v>
      </c>
      <c r="E55" s="146" t="s">
        <v>26</v>
      </c>
      <c r="F55" s="144" t="s">
        <v>87</v>
      </c>
      <c r="G55" s="145">
        <v>20402560.079999998</v>
      </c>
    </row>
    <row r="56" spans="1:7" ht="25.5" customHeight="1" x14ac:dyDescent="0.2">
      <c r="A56" s="167" t="s">
        <v>243</v>
      </c>
      <c r="B56" s="168" t="s">
        <v>111</v>
      </c>
      <c r="C56" s="169" t="s">
        <v>19</v>
      </c>
      <c r="D56" s="169" t="s">
        <v>114</v>
      </c>
      <c r="E56" s="170" t="s">
        <v>242</v>
      </c>
      <c r="F56" s="166"/>
      <c r="G56" s="154">
        <v>286738.59000000003</v>
      </c>
    </row>
    <row r="57" spans="1:7" ht="25.5" customHeight="1" x14ac:dyDescent="0.2">
      <c r="A57" s="167" t="s">
        <v>225</v>
      </c>
      <c r="B57" s="168" t="s">
        <v>111</v>
      </c>
      <c r="C57" s="169" t="s">
        <v>19</v>
      </c>
      <c r="D57" s="169" t="s">
        <v>114</v>
      </c>
      <c r="E57" s="170" t="s">
        <v>242</v>
      </c>
      <c r="F57" s="166" t="s">
        <v>77</v>
      </c>
      <c r="G57" s="154">
        <v>286738.59000000003</v>
      </c>
    </row>
    <row r="58" spans="1:7" ht="38.25" customHeight="1" x14ac:dyDescent="0.2">
      <c r="A58" s="150" t="s">
        <v>78</v>
      </c>
      <c r="B58" s="141" t="s">
        <v>111</v>
      </c>
      <c r="C58" s="142" t="s">
        <v>19</v>
      </c>
      <c r="D58" s="142" t="s">
        <v>114</v>
      </c>
      <c r="E58" s="146" t="s">
        <v>242</v>
      </c>
      <c r="F58" s="144" t="s">
        <v>79</v>
      </c>
      <c r="G58" s="145">
        <v>286738.59000000003</v>
      </c>
    </row>
    <row r="59" spans="1:7" ht="51" customHeight="1" x14ac:dyDescent="0.2">
      <c r="A59" s="167" t="s">
        <v>339</v>
      </c>
      <c r="B59" s="168" t="s">
        <v>111</v>
      </c>
      <c r="C59" s="169" t="s">
        <v>19</v>
      </c>
      <c r="D59" s="169" t="s">
        <v>114</v>
      </c>
      <c r="E59" s="170" t="s">
        <v>304</v>
      </c>
      <c r="F59" s="166"/>
      <c r="G59" s="154">
        <v>12127070.35</v>
      </c>
    </row>
    <row r="60" spans="1:7" ht="25.5" customHeight="1" x14ac:dyDescent="0.2">
      <c r="A60" s="167" t="s">
        <v>225</v>
      </c>
      <c r="B60" s="168" t="s">
        <v>111</v>
      </c>
      <c r="C60" s="169" t="s">
        <v>19</v>
      </c>
      <c r="D60" s="169" t="s">
        <v>114</v>
      </c>
      <c r="E60" s="170" t="s">
        <v>304</v>
      </c>
      <c r="F60" s="166" t="s">
        <v>77</v>
      </c>
      <c r="G60" s="154">
        <v>12127070.35</v>
      </c>
    </row>
    <row r="61" spans="1:7" ht="38.25" customHeight="1" x14ac:dyDescent="0.2">
      <c r="A61" s="150" t="s">
        <v>78</v>
      </c>
      <c r="B61" s="141" t="s">
        <v>111</v>
      </c>
      <c r="C61" s="142" t="s">
        <v>19</v>
      </c>
      <c r="D61" s="142" t="s">
        <v>114</v>
      </c>
      <c r="E61" s="146" t="s">
        <v>304</v>
      </c>
      <c r="F61" s="144" t="s">
        <v>79</v>
      </c>
      <c r="G61" s="145">
        <v>12127070.35</v>
      </c>
    </row>
    <row r="62" spans="1:7" ht="25.5" x14ac:dyDescent="0.2">
      <c r="A62" s="167" t="s">
        <v>338</v>
      </c>
      <c r="B62" s="171" t="s">
        <v>111</v>
      </c>
      <c r="C62" s="172" t="s">
        <v>19</v>
      </c>
      <c r="D62" s="172" t="s">
        <v>114</v>
      </c>
      <c r="E62" s="175" t="s">
        <v>337</v>
      </c>
      <c r="F62" s="166"/>
      <c r="G62" s="154">
        <v>2357000</v>
      </c>
    </row>
    <row r="63" spans="1:7" ht="25.5" x14ac:dyDescent="0.2">
      <c r="A63" s="167" t="s">
        <v>225</v>
      </c>
      <c r="B63" s="168" t="s">
        <v>111</v>
      </c>
      <c r="C63" s="169" t="s">
        <v>19</v>
      </c>
      <c r="D63" s="169" t="s">
        <v>114</v>
      </c>
      <c r="E63" s="179" t="s">
        <v>337</v>
      </c>
      <c r="F63" s="166" t="s">
        <v>77</v>
      </c>
      <c r="G63" s="154">
        <v>2357000</v>
      </c>
    </row>
    <row r="64" spans="1:7" ht="38.25" x14ac:dyDescent="0.2">
      <c r="A64" s="140" t="s">
        <v>78</v>
      </c>
      <c r="B64" s="147" t="s">
        <v>111</v>
      </c>
      <c r="C64" s="148" t="s">
        <v>19</v>
      </c>
      <c r="D64" s="148" t="s">
        <v>114</v>
      </c>
      <c r="E64" s="152" t="s">
        <v>337</v>
      </c>
      <c r="F64" s="144" t="s">
        <v>79</v>
      </c>
      <c r="G64" s="145">
        <v>2357000</v>
      </c>
    </row>
    <row r="65" spans="1:7" ht="140.25" customHeight="1" x14ac:dyDescent="0.2">
      <c r="A65" s="167" t="s">
        <v>250</v>
      </c>
      <c r="B65" s="168" t="s">
        <v>111</v>
      </c>
      <c r="C65" s="169" t="s">
        <v>19</v>
      </c>
      <c r="D65" s="169" t="s">
        <v>114</v>
      </c>
      <c r="E65" s="170" t="s">
        <v>249</v>
      </c>
      <c r="F65" s="166"/>
      <c r="G65" s="154">
        <v>15382900</v>
      </c>
    </row>
    <row r="66" spans="1:7" ht="25.5" customHeight="1" x14ac:dyDescent="0.2">
      <c r="A66" s="167" t="s">
        <v>225</v>
      </c>
      <c r="B66" s="168" t="s">
        <v>111</v>
      </c>
      <c r="C66" s="169" t="s">
        <v>19</v>
      </c>
      <c r="D66" s="169" t="s">
        <v>114</v>
      </c>
      <c r="E66" s="170" t="s">
        <v>249</v>
      </c>
      <c r="F66" s="166" t="s">
        <v>77</v>
      </c>
      <c r="G66" s="154">
        <v>15382900</v>
      </c>
    </row>
    <row r="67" spans="1:7" ht="38.25" customHeight="1" x14ac:dyDescent="0.2">
      <c r="A67" s="150" t="s">
        <v>78</v>
      </c>
      <c r="B67" s="141" t="s">
        <v>111</v>
      </c>
      <c r="C67" s="142" t="s">
        <v>19</v>
      </c>
      <c r="D67" s="142" t="s">
        <v>114</v>
      </c>
      <c r="E67" s="146" t="s">
        <v>249</v>
      </c>
      <c r="F67" s="144" t="s">
        <v>79</v>
      </c>
      <c r="G67" s="145">
        <v>15382900</v>
      </c>
    </row>
    <row r="68" spans="1:7" ht="240.75" customHeight="1" x14ac:dyDescent="0.2">
      <c r="A68" s="174" t="s">
        <v>354</v>
      </c>
      <c r="B68" s="171" t="s">
        <v>111</v>
      </c>
      <c r="C68" s="172" t="s">
        <v>19</v>
      </c>
      <c r="D68" s="172" t="s">
        <v>114</v>
      </c>
      <c r="E68" s="175" t="s">
        <v>230</v>
      </c>
      <c r="F68" s="166"/>
      <c r="G68" s="154">
        <v>178655.35999999999</v>
      </c>
    </row>
    <row r="69" spans="1:7" ht="25.5" customHeight="1" x14ac:dyDescent="0.2">
      <c r="A69" s="167" t="s">
        <v>225</v>
      </c>
      <c r="B69" s="168" t="s">
        <v>111</v>
      </c>
      <c r="C69" s="169" t="s">
        <v>19</v>
      </c>
      <c r="D69" s="169" t="s">
        <v>114</v>
      </c>
      <c r="E69" s="170" t="s">
        <v>230</v>
      </c>
      <c r="F69" s="166" t="s">
        <v>77</v>
      </c>
      <c r="G69" s="154">
        <v>178655.35999999999</v>
      </c>
    </row>
    <row r="70" spans="1:7" ht="38.25" customHeight="1" x14ac:dyDescent="0.2">
      <c r="A70" s="150" t="s">
        <v>78</v>
      </c>
      <c r="B70" s="141" t="s">
        <v>111</v>
      </c>
      <c r="C70" s="142" t="s">
        <v>19</v>
      </c>
      <c r="D70" s="142" t="s">
        <v>114</v>
      </c>
      <c r="E70" s="146" t="s">
        <v>230</v>
      </c>
      <c r="F70" s="144" t="s">
        <v>79</v>
      </c>
      <c r="G70" s="145">
        <v>178655.35999999999</v>
      </c>
    </row>
    <row r="71" spans="1:7" ht="38.25" customHeight="1" x14ac:dyDescent="0.2">
      <c r="A71" s="167" t="s">
        <v>309</v>
      </c>
      <c r="B71" s="171" t="s">
        <v>103</v>
      </c>
      <c r="C71" s="172" t="s">
        <v>19</v>
      </c>
      <c r="D71" s="172" t="s">
        <v>114</v>
      </c>
      <c r="E71" s="173" t="s">
        <v>20</v>
      </c>
      <c r="F71" s="166"/>
      <c r="G71" s="154">
        <v>243392275.5</v>
      </c>
    </row>
    <row r="72" spans="1:7" ht="38.25" customHeight="1" x14ac:dyDescent="0.2">
      <c r="A72" s="167" t="s">
        <v>310</v>
      </c>
      <c r="B72" s="168" t="s">
        <v>103</v>
      </c>
      <c r="C72" s="169" t="s">
        <v>113</v>
      </c>
      <c r="D72" s="169" t="s">
        <v>114</v>
      </c>
      <c r="E72" s="170" t="s">
        <v>20</v>
      </c>
      <c r="F72" s="166"/>
      <c r="G72" s="154">
        <v>182884949.81</v>
      </c>
    </row>
    <row r="73" spans="1:7" ht="38.25" customHeight="1" x14ac:dyDescent="0.2">
      <c r="A73" s="180" t="s">
        <v>268</v>
      </c>
      <c r="B73" s="168" t="s">
        <v>103</v>
      </c>
      <c r="C73" s="169" t="s">
        <v>113</v>
      </c>
      <c r="D73" s="169" t="s">
        <v>114</v>
      </c>
      <c r="E73" s="170" t="s">
        <v>267</v>
      </c>
      <c r="F73" s="166"/>
      <c r="G73" s="154">
        <v>2047369</v>
      </c>
    </row>
    <row r="74" spans="1:7" ht="38.25" customHeight="1" x14ac:dyDescent="0.2">
      <c r="A74" s="167" t="s">
        <v>95</v>
      </c>
      <c r="B74" s="171" t="s">
        <v>103</v>
      </c>
      <c r="C74" s="172" t="s">
        <v>113</v>
      </c>
      <c r="D74" s="172" t="s">
        <v>114</v>
      </c>
      <c r="E74" s="173" t="s">
        <v>267</v>
      </c>
      <c r="F74" s="166" t="s">
        <v>96</v>
      </c>
      <c r="G74" s="154">
        <v>2047369</v>
      </c>
    </row>
    <row r="75" spans="1:7" ht="38.25" customHeight="1" x14ac:dyDescent="0.2">
      <c r="A75" s="140" t="s">
        <v>97</v>
      </c>
      <c r="B75" s="141" t="s">
        <v>103</v>
      </c>
      <c r="C75" s="142" t="s">
        <v>113</v>
      </c>
      <c r="D75" s="142" t="s">
        <v>114</v>
      </c>
      <c r="E75" s="146" t="s">
        <v>267</v>
      </c>
      <c r="F75" s="144" t="s">
        <v>98</v>
      </c>
      <c r="G75" s="145">
        <v>2047369</v>
      </c>
    </row>
    <row r="76" spans="1:7" x14ac:dyDescent="0.2">
      <c r="A76" s="181" t="s">
        <v>296</v>
      </c>
      <c r="B76" s="171" t="s">
        <v>103</v>
      </c>
      <c r="C76" s="172" t="s">
        <v>113</v>
      </c>
      <c r="D76" s="172" t="s">
        <v>114</v>
      </c>
      <c r="E76" s="175" t="s">
        <v>266</v>
      </c>
      <c r="F76" s="166"/>
      <c r="G76" s="154">
        <v>514012.45</v>
      </c>
    </row>
    <row r="77" spans="1:7" ht="38.25" x14ac:dyDescent="0.2">
      <c r="A77" s="167" t="s">
        <v>95</v>
      </c>
      <c r="B77" s="168" t="s">
        <v>103</v>
      </c>
      <c r="C77" s="169" t="s">
        <v>113</v>
      </c>
      <c r="D77" s="169" t="s">
        <v>114</v>
      </c>
      <c r="E77" s="179" t="s">
        <v>266</v>
      </c>
      <c r="F77" s="166" t="s">
        <v>96</v>
      </c>
      <c r="G77" s="154">
        <v>514012.45</v>
      </c>
    </row>
    <row r="78" spans="1:7" x14ac:dyDescent="0.2">
      <c r="A78" s="155" t="s">
        <v>97</v>
      </c>
      <c r="B78" s="147" t="s">
        <v>103</v>
      </c>
      <c r="C78" s="148" t="s">
        <v>113</v>
      </c>
      <c r="D78" s="148" t="s">
        <v>114</v>
      </c>
      <c r="E78" s="152" t="s">
        <v>266</v>
      </c>
      <c r="F78" s="156" t="s">
        <v>98</v>
      </c>
      <c r="G78" s="145">
        <v>514012.45</v>
      </c>
    </row>
    <row r="79" spans="1:7" ht="25.5" customHeight="1" x14ac:dyDescent="0.2">
      <c r="A79" s="167" t="s">
        <v>55</v>
      </c>
      <c r="B79" s="171" t="s">
        <v>103</v>
      </c>
      <c r="C79" s="172" t="s">
        <v>113</v>
      </c>
      <c r="D79" s="172" t="s">
        <v>114</v>
      </c>
      <c r="E79" s="173" t="s">
        <v>33</v>
      </c>
      <c r="F79" s="166"/>
      <c r="G79" s="154">
        <v>32048094.390000001</v>
      </c>
    </row>
    <row r="80" spans="1:7" ht="25.5" customHeight="1" x14ac:dyDescent="0.2">
      <c r="A80" s="167" t="s">
        <v>225</v>
      </c>
      <c r="B80" s="171" t="s">
        <v>103</v>
      </c>
      <c r="C80" s="172" t="s">
        <v>113</v>
      </c>
      <c r="D80" s="172" t="s">
        <v>114</v>
      </c>
      <c r="E80" s="173" t="s">
        <v>33</v>
      </c>
      <c r="F80" s="166" t="s">
        <v>77</v>
      </c>
      <c r="G80" s="154">
        <v>32048094.390000001</v>
      </c>
    </row>
    <row r="81" spans="1:7" ht="38.25" customHeight="1" x14ac:dyDescent="0.2">
      <c r="A81" s="140" t="s">
        <v>78</v>
      </c>
      <c r="B81" s="141" t="s">
        <v>103</v>
      </c>
      <c r="C81" s="142" t="s">
        <v>113</v>
      </c>
      <c r="D81" s="142" t="s">
        <v>114</v>
      </c>
      <c r="E81" s="146" t="s">
        <v>33</v>
      </c>
      <c r="F81" s="144" t="s">
        <v>79</v>
      </c>
      <c r="G81" s="145">
        <v>32048094.390000001</v>
      </c>
    </row>
    <row r="82" spans="1:7" ht="25.5" customHeight="1" x14ac:dyDescent="0.2">
      <c r="A82" s="167" t="s">
        <v>56</v>
      </c>
      <c r="B82" s="171" t="s">
        <v>103</v>
      </c>
      <c r="C82" s="172" t="s">
        <v>113</v>
      </c>
      <c r="D82" s="172" t="s">
        <v>114</v>
      </c>
      <c r="E82" s="173" t="s">
        <v>34</v>
      </c>
      <c r="F82" s="166"/>
      <c r="G82" s="154">
        <v>24903604.75</v>
      </c>
    </row>
    <row r="83" spans="1:7" ht="25.5" customHeight="1" x14ac:dyDescent="0.2">
      <c r="A83" s="167" t="s">
        <v>225</v>
      </c>
      <c r="B83" s="168" t="s">
        <v>103</v>
      </c>
      <c r="C83" s="169" t="s">
        <v>113</v>
      </c>
      <c r="D83" s="169" t="s">
        <v>114</v>
      </c>
      <c r="E83" s="170" t="s">
        <v>34</v>
      </c>
      <c r="F83" s="166" t="s">
        <v>77</v>
      </c>
      <c r="G83" s="154">
        <v>24903604.75</v>
      </c>
    </row>
    <row r="84" spans="1:7" ht="38.25" customHeight="1" x14ac:dyDescent="0.2">
      <c r="A84" s="140" t="s">
        <v>78</v>
      </c>
      <c r="B84" s="141" t="s">
        <v>103</v>
      </c>
      <c r="C84" s="142" t="s">
        <v>113</v>
      </c>
      <c r="D84" s="142" t="s">
        <v>114</v>
      </c>
      <c r="E84" s="146" t="s">
        <v>34</v>
      </c>
      <c r="F84" s="144" t="s">
        <v>79</v>
      </c>
      <c r="G84" s="145">
        <v>24903604.75</v>
      </c>
    </row>
    <row r="85" spans="1:7" ht="25.5" customHeight="1" x14ac:dyDescent="0.2">
      <c r="A85" s="167" t="s">
        <v>57</v>
      </c>
      <c r="B85" s="171" t="s">
        <v>103</v>
      </c>
      <c r="C85" s="172" t="s">
        <v>113</v>
      </c>
      <c r="D85" s="172" t="s">
        <v>114</v>
      </c>
      <c r="E85" s="173" t="s">
        <v>35</v>
      </c>
      <c r="F85" s="166"/>
      <c r="G85" s="154">
        <v>9535666.7699999996</v>
      </c>
    </row>
    <row r="86" spans="1:7" ht="25.5" customHeight="1" x14ac:dyDescent="0.2">
      <c r="A86" s="167" t="s">
        <v>225</v>
      </c>
      <c r="B86" s="171" t="s">
        <v>103</v>
      </c>
      <c r="C86" s="172" t="s">
        <v>113</v>
      </c>
      <c r="D86" s="172" t="s">
        <v>114</v>
      </c>
      <c r="E86" s="173" t="s">
        <v>35</v>
      </c>
      <c r="F86" s="166" t="s">
        <v>77</v>
      </c>
      <c r="G86" s="154">
        <v>9535666.7699999996</v>
      </c>
    </row>
    <row r="87" spans="1:7" ht="38.25" customHeight="1" x14ac:dyDescent="0.2">
      <c r="A87" s="140" t="s">
        <v>78</v>
      </c>
      <c r="B87" s="147" t="s">
        <v>103</v>
      </c>
      <c r="C87" s="148" t="s">
        <v>113</v>
      </c>
      <c r="D87" s="148" t="s">
        <v>114</v>
      </c>
      <c r="E87" s="149" t="s">
        <v>35</v>
      </c>
      <c r="F87" s="144" t="s">
        <v>79</v>
      </c>
      <c r="G87" s="145">
        <v>9535666.7699999996</v>
      </c>
    </row>
    <row r="88" spans="1:7" ht="29.25" customHeight="1" x14ac:dyDescent="0.2">
      <c r="A88" s="167" t="s">
        <v>285</v>
      </c>
      <c r="B88" s="171" t="s">
        <v>103</v>
      </c>
      <c r="C88" s="172" t="s">
        <v>113</v>
      </c>
      <c r="D88" s="172" t="s">
        <v>114</v>
      </c>
      <c r="E88" s="175" t="s">
        <v>286</v>
      </c>
      <c r="F88" s="166"/>
      <c r="G88" s="154">
        <v>36609292.020000003</v>
      </c>
    </row>
    <row r="89" spans="1:7" ht="27" customHeight="1" x14ac:dyDescent="0.2">
      <c r="A89" s="167" t="s">
        <v>225</v>
      </c>
      <c r="B89" s="168" t="s">
        <v>103</v>
      </c>
      <c r="C89" s="169" t="s">
        <v>113</v>
      </c>
      <c r="D89" s="169" t="s">
        <v>114</v>
      </c>
      <c r="E89" s="179" t="s">
        <v>286</v>
      </c>
      <c r="F89" s="166" t="s">
        <v>77</v>
      </c>
      <c r="G89" s="154">
        <v>36609292.020000003</v>
      </c>
    </row>
    <row r="90" spans="1:7" ht="38.25" customHeight="1" x14ac:dyDescent="0.2">
      <c r="A90" s="140" t="s">
        <v>78</v>
      </c>
      <c r="B90" s="141" t="s">
        <v>103</v>
      </c>
      <c r="C90" s="142" t="s">
        <v>113</v>
      </c>
      <c r="D90" s="142" t="s">
        <v>114</v>
      </c>
      <c r="E90" s="143" t="s">
        <v>286</v>
      </c>
      <c r="F90" s="144" t="s">
        <v>79</v>
      </c>
      <c r="G90" s="145">
        <v>36609292.020000003</v>
      </c>
    </row>
    <row r="91" spans="1:7" ht="41.25" customHeight="1" x14ac:dyDescent="0.2">
      <c r="A91" s="167" t="s">
        <v>334</v>
      </c>
      <c r="B91" s="171" t="s">
        <v>103</v>
      </c>
      <c r="C91" s="172" t="s">
        <v>113</v>
      </c>
      <c r="D91" s="172" t="s">
        <v>114</v>
      </c>
      <c r="E91" s="175" t="s">
        <v>305</v>
      </c>
      <c r="F91" s="166"/>
      <c r="G91" s="154">
        <v>36080000</v>
      </c>
    </row>
    <row r="92" spans="1:7" ht="27" customHeight="1" x14ac:dyDescent="0.2">
      <c r="A92" s="167" t="s">
        <v>225</v>
      </c>
      <c r="B92" s="168" t="s">
        <v>103</v>
      </c>
      <c r="C92" s="169" t="s">
        <v>113</v>
      </c>
      <c r="D92" s="169" t="s">
        <v>114</v>
      </c>
      <c r="E92" s="179" t="s">
        <v>305</v>
      </c>
      <c r="F92" s="166" t="s">
        <v>77</v>
      </c>
      <c r="G92" s="154">
        <v>36080000</v>
      </c>
    </row>
    <row r="93" spans="1:7" ht="38.25" customHeight="1" x14ac:dyDescent="0.2">
      <c r="A93" s="140" t="s">
        <v>78</v>
      </c>
      <c r="B93" s="141" t="s">
        <v>103</v>
      </c>
      <c r="C93" s="142" t="s">
        <v>113</v>
      </c>
      <c r="D93" s="142" t="s">
        <v>114</v>
      </c>
      <c r="E93" s="143" t="s">
        <v>305</v>
      </c>
      <c r="F93" s="144" t="s">
        <v>79</v>
      </c>
      <c r="G93" s="145">
        <v>36080000</v>
      </c>
    </row>
    <row r="94" spans="1:7" ht="64.5" customHeight="1" x14ac:dyDescent="0.2">
      <c r="A94" s="167" t="s">
        <v>336</v>
      </c>
      <c r="B94" s="171" t="s">
        <v>103</v>
      </c>
      <c r="C94" s="172" t="s">
        <v>113</v>
      </c>
      <c r="D94" s="172" t="s">
        <v>114</v>
      </c>
      <c r="E94" s="175" t="s">
        <v>335</v>
      </c>
      <c r="F94" s="166"/>
      <c r="G94" s="154">
        <v>2807708.03</v>
      </c>
    </row>
    <row r="95" spans="1:7" ht="27" customHeight="1" x14ac:dyDescent="0.2">
      <c r="A95" s="167" t="s">
        <v>225</v>
      </c>
      <c r="B95" s="168" t="s">
        <v>103</v>
      </c>
      <c r="C95" s="169" t="s">
        <v>113</v>
      </c>
      <c r="D95" s="169" t="s">
        <v>114</v>
      </c>
      <c r="E95" s="179" t="s">
        <v>335</v>
      </c>
      <c r="F95" s="166" t="s">
        <v>77</v>
      </c>
      <c r="G95" s="154">
        <v>2807708.03</v>
      </c>
    </row>
    <row r="96" spans="1:7" ht="38.25" customHeight="1" x14ac:dyDescent="0.2">
      <c r="A96" s="140" t="s">
        <v>78</v>
      </c>
      <c r="B96" s="141" t="s">
        <v>103</v>
      </c>
      <c r="C96" s="142" t="s">
        <v>113</v>
      </c>
      <c r="D96" s="142" t="s">
        <v>114</v>
      </c>
      <c r="E96" s="143" t="s">
        <v>335</v>
      </c>
      <c r="F96" s="144" t="s">
        <v>79</v>
      </c>
      <c r="G96" s="145">
        <v>2807708.03</v>
      </c>
    </row>
    <row r="97" spans="1:7" ht="87.75" customHeight="1" x14ac:dyDescent="0.2">
      <c r="A97" s="167" t="s">
        <v>278</v>
      </c>
      <c r="B97" s="171" t="s">
        <v>103</v>
      </c>
      <c r="C97" s="172" t="s">
        <v>113</v>
      </c>
      <c r="D97" s="172" t="s">
        <v>114</v>
      </c>
      <c r="E97" s="172" t="s">
        <v>275</v>
      </c>
      <c r="F97" s="166"/>
      <c r="G97" s="154">
        <v>3916919.95</v>
      </c>
    </row>
    <row r="98" spans="1:7" ht="12.75" customHeight="1" x14ac:dyDescent="0.2">
      <c r="A98" s="167" t="s">
        <v>80</v>
      </c>
      <c r="B98" s="176" t="s">
        <v>103</v>
      </c>
      <c r="C98" s="177" t="s">
        <v>113</v>
      </c>
      <c r="D98" s="177" t="s">
        <v>114</v>
      </c>
      <c r="E98" s="177" t="s">
        <v>275</v>
      </c>
      <c r="F98" s="166" t="s">
        <v>81</v>
      </c>
      <c r="G98" s="154">
        <v>3916919.95</v>
      </c>
    </row>
    <row r="99" spans="1:7" ht="51" customHeight="1" x14ac:dyDescent="0.2">
      <c r="A99" s="140" t="s">
        <v>228</v>
      </c>
      <c r="B99" s="147" t="s">
        <v>103</v>
      </c>
      <c r="C99" s="148" t="s">
        <v>113</v>
      </c>
      <c r="D99" s="148" t="s">
        <v>114</v>
      </c>
      <c r="E99" s="148" t="s">
        <v>275</v>
      </c>
      <c r="F99" s="144" t="s">
        <v>94</v>
      </c>
      <c r="G99" s="145">
        <v>3916919.95</v>
      </c>
    </row>
    <row r="100" spans="1:7" ht="87" customHeight="1" x14ac:dyDescent="0.2">
      <c r="A100" s="167" t="s">
        <v>279</v>
      </c>
      <c r="B100" s="171" t="s">
        <v>103</v>
      </c>
      <c r="C100" s="172" t="s">
        <v>113</v>
      </c>
      <c r="D100" s="172" t="s">
        <v>114</v>
      </c>
      <c r="E100" s="172" t="s">
        <v>274</v>
      </c>
      <c r="F100" s="166"/>
      <c r="G100" s="154">
        <v>3677164.95</v>
      </c>
    </row>
    <row r="101" spans="1:7" ht="51" customHeight="1" x14ac:dyDescent="0.2">
      <c r="A101" s="167" t="s">
        <v>80</v>
      </c>
      <c r="B101" s="176" t="s">
        <v>103</v>
      </c>
      <c r="C101" s="177" t="s">
        <v>113</v>
      </c>
      <c r="D101" s="177" t="s">
        <v>114</v>
      </c>
      <c r="E101" s="177" t="s">
        <v>274</v>
      </c>
      <c r="F101" s="166" t="s">
        <v>81</v>
      </c>
      <c r="G101" s="154">
        <v>3677164.95</v>
      </c>
    </row>
    <row r="102" spans="1:7" ht="51" customHeight="1" x14ac:dyDescent="0.2">
      <c r="A102" s="140" t="s">
        <v>228</v>
      </c>
      <c r="B102" s="141" t="s">
        <v>103</v>
      </c>
      <c r="C102" s="142" t="s">
        <v>113</v>
      </c>
      <c r="D102" s="142" t="s">
        <v>114</v>
      </c>
      <c r="E102" s="142" t="s">
        <v>274</v>
      </c>
      <c r="F102" s="144" t="s">
        <v>94</v>
      </c>
      <c r="G102" s="145">
        <v>3677164.95</v>
      </c>
    </row>
    <row r="103" spans="1:7" ht="12.75" customHeight="1" x14ac:dyDescent="0.2">
      <c r="A103" s="167" t="s">
        <v>58</v>
      </c>
      <c r="B103" s="171" t="s">
        <v>103</v>
      </c>
      <c r="C103" s="172" t="s">
        <v>113</v>
      </c>
      <c r="D103" s="172" t="s">
        <v>114</v>
      </c>
      <c r="E103" s="172" t="s">
        <v>36</v>
      </c>
      <c r="F103" s="166"/>
      <c r="G103" s="154">
        <v>2132537.69</v>
      </c>
    </row>
    <row r="104" spans="1:7" ht="38.25" customHeight="1" x14ac:dyDescent="0.2">
      <c r="A104" s="167" t="s">
        <v>95</v>
      </c>
      <c r="B104" s="171" t="s">
        <v>103</v>
      </c>
      <c r="C104" s="172" t="s">
        <v>113</v>
      </c>
      <c r="D104" s="172" t="s">
        <v>114</v>
      </c>
      <c r="E104" s="172" t="s">
        <v>36</v>
      </c>
      <c r="F104" s="166" t="s">
        <v>96</v>
      </c>
      <c r="G104" s="154">
        <v>2132537.69</v>
      </c>
    </row>
    <row r="105" spans="1:7" ht="12.75" customHeight="1" x14ac:dyDescent="0.2">
      <c r="A105" s="140" t="s">
        <v>97</v>
      </c>
      <c r="B105" s="147" t="s">
        <v>103</v>
      </c>
      <c r="C105" s="148" t="s">
        <v>113</v>
      </c>
      <c r="D105" s="148" t="s">
        <v>114</v>
      </c>
      <c r="E105" s="148" t="s">
        <v>36</v>
      </c>
      <c r="F105" s="144" t="s">
        <v>98</v>
      </c>
      <c r="G105" s="145">
        <v>2132537.69</v>
      </c>
    </row>
    <row r="106" spans="1:7" ht="25.5" customHeight="1" x14ac:dyDescent="0.2">
      <c r="A106" s="167" t="s">
        <v>59</v>
      </c>
      <c r="B106" s="171" t="s">
        <v>103</v>
      </c>
      <c r="C106" s="172" t="s">
        <v>113</v>
      </c>
      <c r="D106" s="172" t="s">
        <v>114</v>
      </c>
      <c r="E106" s="172" t="s">
        <v>37</v>
      </c>
      <c r="F106" s="166"/>
      <c r="G106" s="154">
        <v>28612579.809999999</v>
      </c>
    </row>
    <row r="107" spans="1:7" ht="38.25" customHeight="1" x14ac:dyDescent="0.2">
      <c r="A107" s="167" t="s">
        <v>95</v>
      </c>
      <c r="B107" s="171" t="s">
        <v>103</v>
      </c>
      <c r="C107" s="172" t="s">
        <v>113</v>
      </c>
      <c r="D107" s="172" t="s">
        <v>114</v>
      </c>
      <c r="E107" s="172" t="s">
        <v>37</v>
      </c>
      <c r="F107" s="166" t="s">
        <v>96</v>
      </c>
      <c r="G107" s="154">
        <v>28612579.809999999</v>
      </c>
    </row>
    <row r="108" spans="1:7" ht="12.75" customHeight="1" x14ac:dyDescent="0.2">
      <c r="A108" s="140" t="s">
        <v>97</v>
      </c>
      <c r="B108" s="147" t="s">
        <v>103</v>
      </c>
      <c r="C108" s="148" t="s">
        <v>113</v>
      </c>
      <c r="D108" s="148" t="s">
        <v>114</v>
      </c>
      <c r="E108" s="149" t="s">
        <v>37</v>
      </c>
      <c r="F108" s="144" t="s">
        <v>98</v>
      </c>
      <c r="G108" s="145">
        <v>28612579.809999999</v>
      </c>
    </row>
    <row r="109" spans="1:7" ht="25.5" customHeight="1" x14ac:dyDescent="0.2">
      <c r="A109" s="167" t="s">
        <v>311</v>
      </c>
      <c r="B109" s="168" t="s">
        <v>103</v>
      </c>
      <c r="C109" s="169" t="s">
        <v>22</v>
      </c>
      <c r="D109" s="169" t="s">
        <v>114</v>
      </c>
      <c r="E109" s="170" t="s">
        <v>20</v>
      </c>
      <c r="F109" s="166"/>
      <c r="G109" s="154">
        <v>60507325.689999998</v>
      </c>
    </row>
    <row r="110" spans="1:7" ht="101.25" customHeight="1" x14ac:dyDescent="0.2">
      <c r="A110" s="167" t="s">
        <v>289</v>
      </c>
      <c r="B110" s="171" t="s">
        <v>103</v>
      </c>
      <c r="C110" s="172" t="s">
        <v>22</v>
      </c>
      <c r="D110" s="172" t="s">
        <v>114</v>
      </c>
      <c r="E110" s="175" t="s">
        <v>226</v>
      </c>
      <c r="F110" s="166"/>
      <c r="G110" s="154">
        <v>1000</v>
      </c>
    </row>
    <row r="111" spans="1:7" ht="12.75" customHeight="1" x14ac:dyDescent="0.2">
      <c r="A111" s="167" t="s">
        <v>84</v>
      </c>
      <c r="B111" s="168" t="s">
        <v>103</v>
      </c>
      <c r="C111" s="169" t="s">
        <v>22</v>
      </c>
      <c r="D111" s="169" t="s">
        <v>114</v>
      </c>
      <c r="E111" s="179" t="s">
        <v>226</v>
      </c>
      <c r="F111" s="166" t="s">
        <v>85</v>
      </c>
      <c r="G111" s="154">
        <v>1000</v>
      </c>
    </row>
    <row r="112" spans="1:7" ht="12.75" customHeight="1" x14ac:dyDescent="0.2">
      <c r="A112" s="140" t="s">
        <v>86</v>
      </c>
      <c r="B112" s="141" t="s">
        <v>103</v>
      </c>
      <c r="C112" s="142" t="s">
        <v>22</v>
      </c>
      <c r="D112" s="142" t="s">
        <v>114</v>
      </c>
      <c r="E112" s="143" t="s">
        <v>226</v>
      </c>
      <c r="F112" s="144" t="s">
        <v>87</v>
      </c>
      <c r="G112" s="145">
        <v>1000</v>
      </c>
    </row>
    <row r="113" spans="1:7" ht="25.5" customHeight="1" x14ac:dyDescent="0.2">
      <c r="A113" s="167" t="s">
        <v>53</v>
      </c>
      <c r="B113" s="171" t="s">
        <v>103</v>
      </c>
      <c r="C113" s="172" t="s">
        <v>22</v>
      </c>
      <c r="D113" s="172" t="s">
        <v>114</v>
      </c>
      <c r="E113" s="173" t="s">
        <v>31</v>
      </c>
      <c r="F113" s="166"/>
      <c r="G113" s="154">
        <v>2233344.17</v>
      </c>
    </row>
    <row r="114" spans="1:7" ht="25.5" customHeight="1" x14ac:dyDescent="0.2">
      <c r="A114" s="167" t="s">
        <v>225</v>
      </c>
      <c r="B114" s="171" t="s">
        <v>103</v>
      </c>
      <c r="C114" s="172" t="s">
        <v>22</v>
      </c>
      <c r="D114" s="172" t="s">
        <v>114</v>
      </c>
      <c r="E114" s="173" t="s">
        <v>31</v>
      </c>
      <c r="F114" s="166" t="s">
        <v>77</v>
      </c>
      <c r="G114" s="154">
        <v>2233344.17</v>
      </c>
    </row>
    <row r="115" spans="1:7" ht="38.25" customHeight="1" x14ac:dyDescent="0.2">
      <c r="A115" s="140" t="s">
        <v>78</v>
      </c>
      <c r="B115" s="147" t="s">
        <v>103</v>
      </c>
      <c r="C115" s="148" t="s">
        <v>22</v>
      </c>
      <c r="D115" s="148" t="s">
        <v>114</v>
      </c>
      <c r="E115" s="149" t="s">
        <v>31</v>
      </c>
      <c r="F115" s="144" t="s">
        <v>79</v>
      </c>
      <c r="G115" s="145">
        <v>2233344.17</v>
      </c>
    </row>
    <row r="116" spans="1:7" ht="25.5" customHeight="1" x14ac:dyDescent="0.2">
      <c r="A116" s="167" t="s">
        <v>233</v>
      </c>
      <c r="B116" s="171" t="s">
        <v>103</v>
      </c>
      <c r="C116" s="172" t="s">
        <v>22</v>
      </c>
      <c r="D116" s="172" t="s">
        <v>114</v>
      </c>
      <c r="E116" s="173" t="s">
        <v>232</v>
      </c>
      <c r="F116" s="166"/>
      <c r="G116" s="154">
        <v>600000</v>
      </c>
    </row>
    <row r="117" spans="1:7" ht="25.5" customHeight="1" x14ac:dyDescent="0.2">
      <c r="A117" s="167" t="s">
        <v>225</v>
      </c>
      <c r="B117" s="171" t="s">
        <v>103</v>
      </c>
      <c r="C117" s="172" t="s">
        <v>22</v>
      </c>
      <c r="D117" s="172" t="s">
        <v>114</v>
      </c>
      <c r="E117" s="173" t="s">
        <v>232</v>
      </c>
      <c r="F117" s="166" t="s">
        <v>77</v>
      </c>
      <c r="G117" s="154">
        <v>600000</v>
      </c>
    </row>
    <row r="118" spans="1:7" ht="38.25" customHeight="1" x14ac:dyDescent="0.2">
      <c r="A118" s="140" t="s">
        <v>78</v>
      </c>
      <c r="B118" s="147" t="s">
        <v>103</v>
      </c>
      <c r="C118" s="148" t="s">
        <v>22</v>
      </c>
      <c r="D118" s="148" t="s">
        <v>114</v>
      </c>
      <c r="E118" s="149" t="s">
        <v>232</v>
      </c>
      <c r="F118" s="144" t="s">
        <v>79</v>
      </c>
      <c r="G118" s="145">
        <v>600000</v>
      </c>
    </row>
    <row r="119" spans="1:7" ht="76.5" customHeight="1" x14ac:dyDescent="0.2">
      <c r="A119" s="174" t="s">
        <v>297</v>
      </c>
      <c r="B119" s="168" t="s">
        <v>103</v>
      </c>
      <c r="C119" s="169" t="s">
        <v>22</v>
      </c>
      <c r="D119" s="169" t="s">
        <v>114</v>
      </c>
      <c r="E119" s="170" t="s">
        <v>4</v>
      </c>
      <c r="F119" s="166"/>
      <c r="G119" s="154">
        <v>261281.52</v>
      </c>
    </row>
    <row r="120" spans="1:7" ht="25.5" customHeight="1" x14ac:dyDescent="0.2">
      <c r="A120" s="174" t="s">
        <v>90</v>
      </c>
      <c r="B120" s="171" t="s">
        <v>103</v>
      </c>
      <c r="C120" s="172" t="s">
        <v>22</v>
      </c>
      <c r="D120" s="172" t="s">
        <v>114</v>
      </c>
      <c r="E120" s="173" t="s">
        <v>4</v>
      </c>
      <c r="F120" s="166" t="s">
        <v>91</v>
      </c>
      <c r="G120" s="154">
        <v>261281.52</v>
      </c>
    </row>
    <row r="121" spans="1:7" ht="12.75" customHeight="1" x14ac:dyDescent="0.2">
      <c r="A121" s="150" t="s">
        <v>2</v>
      </c>
      <c r="B121" s="147" t="s">
        <v>103</v>
      </c>
      <c r="C121" s="148" t="s">
        <v>22</v>
      </c>
      <c r="D121" s="148" t="s">
        <v>114</v>
      </c>
      <c r="E121" s="149" t="s">
        <v>4</v>
      </c>
      <c r="F121" s="144" t="s">
        <v>1</v>
      </c>
      <c r="G121" s="145">
        <v>261281.52</v>
      </c>
    </row>
    <row r="122" spans="1:7" ht="75" customHeight="1" x14ac:dyDescent="0.2">
      <c r="A122" s="174" t="s">
        <v>343</v>
      </c>
      <c r="B122" s="189" t="s">
        <v>103</v>
      </c>
      <c r="C122" s="172" t="s">
        <v>22</v>
      </c>
      <c r="D122" s="172" t="s">
        <v>114</v>
      </c>
      <c r="E122" s="190" t="s">
        <v>345</v>
      </c>
      <c r="F122" s="166"/>
      <c r="G122" s="154">
        <v>56110700</v>
      </c>
    </row>
    <row r="123" spans="1:7" ht="30" customHeight="1" x14ac:dyDescent="0.2">
      <c r="A123" s="174" t="s">
        <v>80</v>
      </c>
      <c r="B123" s="191" t="s">
        <v>103</v>
      </c>
      <c r="C123" s="169" t="s">
        <v>22</v>
      </c>
      <c r="D123" s="169" t="s">
        <v>114</v>
      </c>
      <c r="E123" s="192" t="s">
        <v>345</v>
      </c>
      <c r="F123" s="166" t="s">
        <v>81</v>
      </c>
      <c r="G123" s="154">
        <v>56110700</v>
      </c>
    </row>
    <row r="124" spans="1:7" ht="20.25" customHeight="1" x14ac:dyDescent="0.2">
      <c r="A124" s="140" t="s">
        <v>88</v>
      </c>
      <c r="B124" s="193" t="s">
        <v>103</v>
      </c>
      <c r="C124" s="148" t="s">
        <v>22</v>
      </c>
      <c r="D124" s="148" t="s">
        <v>114</v>
      </c>
      <c r="E124" s="151" t="s">
        <v>345</v>
      </c>
      <c r="F124" s="144" t="s">
        <v>89</v>
      </c>
      <c r="G124" s="145">
        <v>56110700</v>
      </c>
    </row>
    <row r="125" spans="1:7" ht="51" customHeight="1" x14ac:dyDescent="0.2">
      <c r="A125" s="174" t="s">
        <v>344</v>
      </c>
      <c r="B125" s="189" t="s">
        <v>103</v>
      </c>
      <c r="C125" s="172" t="s">
        <v>22</v>
      </c>
      <c r="D125" s="172" t="s">
        <v>114</v>
      </c>
      <c r="E125" s="190" t="s">
        <v>346</v>
      </c>
      <c r="F125" s="166"/>
      <c r="G125" s="154">
        <v>1301000</v>
      </c>
    </row>
    <row r="126" spans="1:7" ht="30.75" customHeight="1" x14ac:dyDescent="0.2">
      <c r="A126" s="174" t="s">
        <v>80</v>
      </c>
      <c r="B126" s="191" t="s">
        <v>103</v>
      </c>
      <c r="C126" s="169" t="s">
        <v>22</v>
      </c>
      <c r="D126" s="169" t="s">
        <v>114</v>
      </c>
      <c r="E126" s="192" t="s">
        <v>346</v>
      </c>
      <c r="F126" s="166" t="s">
        <v>81</v>
      </c>
      <c r="G126" s="194">
        <v>1301000</v>
      </c>
    </row>
    <row r="127" spans="1:7" ht="30.75" customHeight="1" x14ac:dyDescent="0.2">
      <c r="A127" s="140" t="s">
        <v>88</v>
      </c>
      <c r="B127" s="195" t="s">
        <v>103</v>
      </c>
      <c r="C127" s="142" t="s">
        <v>22</v>
      </c>
      <c r="D127" s="142" t="s">
        <v>114</v>
      </c>
      <c r="E127" s="196" t="s">
        <v>346</v>
      </c>
      <c r="F127" s="144" t="s">
        <v>89</v>
      </c>
      <c r="G127" s="145">
        <v>1301000</v>
      </c>
    </row>
    <row r="128" spans="1:7" ht="38.25" customHeight="1" x14ac:dyDescent="0.2">
      <c r="A128" s="167" t="s">
        <v>312</v>
      </c>
      <c r="B128" s="168" t="s">
        <v>104</v>
      </c>
      <c r="C128" s="169" t="s">
        <v>19</v>
      </c>
      <c r="D128" s="169" t="s">
        <v>114</v>
      </c>
      <c r="E128" s="170" t="s">
        <v>20</v>
      </c>
      <c r="F128" s="166"/>
      <c r="G128" s="154">
        <v>11297337.130000001</v>
      </c>
    </row>
    <row r="129" spans="1:7" ht="38.25" customHeight="1" x14ac:dyDescent="0.2">
      <c r="A129" s="167" t="s">
        <v>60</v>
      </c>
      <c r="B129" s="171" t="s">
        <v>104</v>
      </c>
      <c r="C129" s="172" t="s">
        <v>19</v>
      </c>
      <c r="D129" s="172" t="s">
        <v>114</v>
      </c>
      <c r="E129" s="173" t="s">
        <v>38</v>
      </c>
      <c r="F129" s="166"/>
      <c r="G129" s="154">
        <v>11159400.130000001</v>
      </c>
    </row>
    <row r="130" spans="1:7" ht="25.5" customHeight="1" x14ac:dyDescent="0.2">
      <c r="A130" s="167" t="s">
        <v>90</v>
      </c>
      <c r="B130" s="171" t="s">
        <v>104</v>
      </c>
      <c r="C130" s="172" t="s">
        <v>19</v>
      </c>
      <c r="D130" s="172" t="s">
        <v>114</v>
      </c>
      <c r="E130" s="173" t="s">
        <v>38</v>
      </c>
      <c r="F130" s="166" t="s">
        <v>91</v>
      </c>
      <c r="G130" s="154">
        <v>11159400.130000001</v>
      </c>
    </row>
    <row r="131" spans="1:7" ht="25.5" customHeight="1" x14ac:dyDescent="0.2">
      <c r="A131" s="140" t="s">
        <v>99</v>
      </c>
      <c r="B131" s="141" t="s">
        <v>104</v>
      </c>
      <c r="C131" s="142" t="s">
        <v>19</v>
      </c>
      <c r="D131" s="142" t="s">
        <v>114</v>
      </c>
      <c r="E131" s="146" t="s">
        <v>38</v>
      </c>
      <c r="F131" s="144" t="s">
        <v>17</v>
      </c>
      <c r="G131" s="145">
        <v>11159400.130000001</v>
      </c>
    </row>
    <row r="132" spans="1:7" ht="51" customHeight="1" x14ac:dyDescent="0.2">
      <c r="A132" s="167" t="s">
        <v>313</v>
      </c>
      <c r="B132" s="168" t="s">
        <v>104</v>
      </c>
      <c r="C132" s="169" t="s">
        <v>19</v>
      </c>
      <c r="D132" s="169" t="s">
        <v>114</v>
      </c>
      <c r="E132" s="170" t="s">
        <v>40</v>
      </c>
      <c r="F132" s="166"/>
      <c r="G132" s="154">
        <v>137937</v>
      </c>
    </row>
    <row r="133" spans="1:7" ht="25.5" customHeight="1" x14ac:dyDescent="0.2">
      <c r="A133" s="167" t="s">
        <v>90</v>
      </c>
      <c r="B133" s="171" t="s">
        <v>104</v>
      </c>
      <c r="C133" s="172" t="s">
        <v>19</v>
      </c>
      <c r="D133" s="172" t="s">
        <v>114</v>
      </c>
      <c r="E133" s="173" t="s">
        <v>40</v>
      </c>
      <c r="F133" s="166" t="s">
        <v>91</v>
      </c>
      <c r="G133" s="154">
        <v>137937</v>
      </c>
    </row>
    <row r="134" spans="1:7" ht="25.5" customHeight="1" x14ac:dyDescent="0.2">
      <c r="A134" s="140" t="s">
        <v>256</v>
      </c>
      <c r="B134" s="141" t="s">
        <v>104</v>
      </c>
      <c r="C134" s="142" t="s">
        <v>19</v>
      </c>
      <c r="D134" s="142" t="s">
        <v>114</v>
      </c>
      <c r="E134" s="146" t="s">
        <v>40</v>
      </c>
      <c r="F134" s="144" t="s">
        <v>255</v>
      </c>
      <c r="G134" s="145">
        <v>137937</v>
      </c>
    </row>
    <row r="135" spans="1:7" ht="51" customHeight="1" x14ac:dyDescent="0.2">
      <c r="A135" s="167" t="s">
        <v>314</v>
      </c>
      <c r="B135" s="168" t="s">
        <v>105</v>
      </c>
      <c r="C135" s="169" t="s">
        <v>19</v>
      </c>
      <c r="D135" s="169" t="s">
        <v>114</v>
      </c>
      <c r="E135" s="170" t="s">
        <v>20</v>
      </c>
      <c r="F135" s="166"/>
      <c r="G135" s="154">
        <v>12335420.029999999</v>
      </c>
    </row>
    <row r="136" spans="1:7" ht="38.25" customHeight="1" x14ac:dyDescent="0.2">
      <c r="A136" s="167" t="s">
        <v>272</v>
      </c>
      <c r="B136" s="171" t="s">
        <v>105</v>
      </c>
      <c r="C136" s="172" t="s">
        <v>19</v>
      </c>
      <c r="D136" s="172" t="s">
        <v>114</v>
      </c>
      <c r="E136" s="173" t="s">
        <v>29</v>
      </c>
      <c r="F136" s="166"/>
      <c r="G136" s="154">
        <v>12335420.029999999</v>
      </c>
    </row>
    <row r="137" spans="1:7" ht="12.75" customHeight="1" x14ac:dyDescent="0.2">
      <c r="A137" s="167" t="s">
        <v>80</v>
      </c>
      <c r="B137" s="171" t="s">
        <v>105</v>
      </c>
      <c r="C137" s="172" t="s">
        <v>19</v>
      </c>
      <c r="D137" s="172" t="s">
        <v>114</v>
      </c>
      <c r="E137" s="173" t="s">
        <v>29</v>
      </c>
      <c r="F137" s="166" t="s">
        <v>81</v>
      </c>
      <c r="G137" s="154">
        <v>12335420.029999999</v>
      </c>
    </row>
    <row r="138" spans="1:7" ht="51" customHeight="1" x14ac:dyDescent="0.2">
      <c r="A138" s="140" t="s">
        <v>228</v>
      </c>
      <c r="B138" s="147" t="s">
        <v>105</v>
      </c>
      <c r="C138" s="148" t="s">
        <v>19</v>
      </c>
      <c r="D138" s="148" t="s">
        <v>114</v>
      </c>
      <c r="E138" s="149" t="s">
        <v>29</v>
      </c>
      <c r="F138" s="144" t="s">
        <v>94</v>
      </c>
      <c r="G138" s="145">
        <v>12335420.029999999</v>
      </c>
    </row>
    <row r="139" spans="1:7" ht="12.75" customHeight="1" x14ac:dyDescent="0.2">
      <c r="A139" s="167" t="s">
        <v>315</v>
      </c>
      <c r="B139" s="168" t="s">
        <v>112</v>
      </c>
      <c r="C139" s="169" t="s">
        <v>19</v>
      </c>
      <c r="D139" s="169" t="s">
        <v>114</v>
      </c>
      <c r="E139" s="170" t="s">
        <v>20</v>
      </c>
      <c r="F139" s="166"/>
      <c r="G139" s="154">
        <v>6116560.75</v>
      </c>
    </row>
    <row r="140" spans="1:7" ht="25.5" customHeight="1" x14ac:dyDescent="0.2">
      <c r="A140" s="167" t="s">
        <v>54</v>
      </c>
      <c r="B140" s="168" t="s">
        <v>112</v>
      </c>
      <c r="C140" s="169" t="s">
        <v>19</v>
      </c>
      <c r="D140" s="169" t="s">
        <v>114</v>
      </c>
      <c r="E140" s="170" t="s">
        <v>32</v>
      </c>
      <c r="F140" s="166"/>
      <c r="G140" s="154">
        <v>4708504.4000000004</v>
      </c>
    </row>
    <row r="141" spans="1:7" ht="25.5" customHeight="1" x14ac:dyDescent="0.2">
      <c r="A141" s="167" t="s">
        <v>225</v>
      </c>
      <c r="B141" s="171" t="s">
        <v>112</v>
      </c>
      <c r="C141" s="172" t="s">
        <v>19</v>
      </c>
      <c r="D141" s="172" t="s">
        <v>114</v>
      </c>
      <c r="E141" s="173" t="s">
        <v>32</v>
      </c>
      <c r="F141" s="166" t="s">
        <v>77</v>
      </c>
      <c r="G141" s="154">
        <v>4708504.4000000004</v>
      </c>
    </row>
    <row r="142" spans="1:7" ht="38.25" customHeight="1" x14ac:dyDescent="0.2">
      <c r="A142" s="140" t="s">
        <v>78</v>
      </c>
      <c r="B142" s="147" t="s">
        <v>112</v>
      </c>
      <c r="C142" s="148" t="s">
        <v>19</v>
      </c>
      <c r="D142" s="148" t="s">
        <v>114</v>
      </c>
      <c r="E142" s="149" t="s">
        <v>32</v>
      </c>
      <c r="F142" s="144" t="s">
        <v>79</v>
      </c>
      <c r="G142" s="145">
        <v>4708504.4000000004</v>
      </c>
    </row>
    <row r="143" spans="1:7" ht="25.5" customHeight="1" x14ac:dyDescent="0.2">
      <c r="A143" s="167" t="s">
        <v>64</v>
      </c>
      <c r="B143" s="168" t="s">
        <v>112</v>
      </c>
      <c r="C143" s="169" t="s">
        <v>19</v>
      </c>
      <c r="D143" s="169" t="s">
        <v>114</v>
      </c>
      <c r="E143" s="170" t="s">
        <v>43</v>
      </c>
      <c r="F143" s="166"/>
      <c r="G143" s="154">
        <v>1408056.35</v>
      </c>
    </row>
    <row r="144" spans="1:7" ht="38.25" customHeight="1" x14ac:dyDescent="0.2">
      <c r="A144" s="167" t="s">
        <v>95</v>
      </c>
      <c r="B144" s="171" t="s">
        <v>112</v>
      </c>
      <c r="C144" s="172" t="s">
        <v>19</v>
      </c>
      <c r="D144" s="172" t="s">
        <v>114</v>
      </c>
      <c r="E144" s="173" t="s">
        <v>43</v>
      </c>
      <c r="F144" s="166" t="s">
        <v>96</v>
      </c>
      <c r="G144" s="154">
        <v>1408056.35</v>
      </c>
    </row>
    <row r="145" spans="1:7" ht="12.75" customHeight="1" x14ac:dyDescent="0.2">
      <c r="A145" s="140" t="s">
        <v>97</v>
      </c>
      <c r="B145" s="147" t="s">
        <v>112</v>
      </c>
      <c r="C145" s="148" t="s">
        <v>19</v>
      </c>
      <c r="D145" s="148" t="s">
        <v>114</v>
      </c>
      <c r="E145" s="149" t="s">
        <v>43</v>
      </c>
      <c r="F145" s="144" t="s">
        <v>98</v>
      </c>
      <c r="G145" s="145">
        <v>1408056.35</v>
      </c>
    </row>
    <row r="146" spans="1:7" ht="25.5" customHeight="1" x14ac:dyDescent="0.2">
      <c r="A146" s="167" t="s">
        <v>316</v>
      </c>
      <c r="B146" s="168" t="s">
        <v>106</v>
      </c>
      <c r="C146" s="169" t="s">
        <v>19</v>
      </c>
      <c r="D146" s="169" t="s">
        <v>114</v>
      </c>
      <c r="E146" s="170" t="s">
        <v>20</v>
      </c>
      <c r="F146" s="166"/>
      <c r="G146" s="154">
        <v>561012506.13999999</v>
      </c>
    </row>
    <row r="147" spans="1:7" ht="73.5" customHeight="1" x14ac:dyDescent="0.2">
      <c r="A147" s="167" t="s">
        <v>290</v>
      </c>
      <c r="B147" s="171" t="s">
        <v>106</v>
      </c>
      <c r="C147" s="172" t="s">
        <v>19</v>
      </c>
      <c r="D147" s="172" t="s">
        <v>114</v>
      </c>
      <c r="E147" s="173" t="s">
        <v>41</v>
      </c>
      <c r="F147" s="166"/>
      <c r="G147" s="154">
        <v>116729097.84999999</v>
      </c>
    </row>
    <row r="148" spans="1:7" ht="38.25" customHeight="1" x14ac:dyDescent="0.2">
      <c r="A148" s="167" t="s">
        <v>95</v>
      </c>
      <c r="B148" s="171" t="s">
        <v>106</v>
      </c>
      <c r="C148" s="172" t="s">
        <v>19</v>
      </c>
      <c r="D148" s="172" t="s">
        <v>114</v>
      </c>
      <c r="E148" s="173" t="s">
        <v>41</v>
      </c>
      <c r="F148" s="166" t="s">
        <v>96</v>
      </c>
      <c r="G148" s="154">
        <v>116729097.84999999</v>
      </c>
    </row>
    <row r="149" spans="1:7" ht="12.75" customHeight="1" x14ac:dyDescent="0.2">
      <c r="A149" s="140" t="s">
        <v>97</v>
      </c>
      <c r="B149" s="141" t="s">
        <v>106</v>
      </c>
      <c r="C149" s="142" t="s">
        <v>19</v>
      </c>
      <c r="D149" s="142" t="s">
        <v>114</v>
      </c>
      <c r="E149" s="146" t="s">
        <v>41</v>
      </c>
      <c r="F149" s="144" t="s">
        <v>98</v>
      </c>
      <c r="G149" s="145">
        <v>116729097.84999999</v>
      </c>
    </row>
    <row r="150" spans="1:7" ht="49.5" customHeight="1" x14ac:dyDescent="0.2">
      <c r="A150" s="167" t="s">
        <v>268</v>
      </c>
      <c r="B150" s="168" t="s">
        <v>106</v>
      </c>
      <c r="C150" s="169" t="s">
        <v>19</v>
      </c>
      <c r="D150" s="169" t="s">
        <v>114</v>
      </c>
      <c r="E150" s="170" t="s">
        <v>267</v>
      </c>
      <c r="F150" s="166"/>
      <c r="G150" s="154">
        <v>60773031</v>
      </c>
    </row>
    <row r="151" spans="1:7" ht="73.5" customHeight="1" x14ac:dyDescent="0.2">
      <c r="A151" s="167" t="s">
        <v>73</v>
      </c>
      <c r="B151" s="171" t="s">
        <v>106</v>
      </c>
      <c r="C151" s="172" t="s">
        <v>19</v>
      </c>
      <c r="D151" s="172" t="s">
        <v>114</v>
      </c>
      <c r="E151" s="173" t="s">
        <v>267</v>
      </c>
      <c r="F151" s="166" t="s">
        <v>74</v>
      </c>
      <c r="G151" s="154">
        <v>11175222</v>
      </c>
    </row>
    <row r="152" spans="1:7" ht="21.75" customHeight="1" x14ac:dyDescent="0.2">
      <c r="A152" s="140" t="s">
        <v>223</v>
      </c>
      <c r="B152" s="147" t="s">
        <v>106</v>
      </c>
      <c r="C152" s="148" t="s">
        <v>19</v>
      </c>
      <c r="D152" s="148" t="s">
        <v>114</v>
      </c>
      <c r="E152" s="149" t="s">
        <v>267</v>
      </c>
      <c r="F152" s="144" t="s">
        <v>224</v>
      </c>
      <c r="G152" s="145">
        <v>9956550</v>
      </c>
    </row>
    <row r="153" spans="1:7" ht="21.75" customHeight="1" x14ac:dyDescent="0.2">
      <c r="A153" s="140" t="s">
        <v>75</v>
      </c>
      <c r="B153" s="147" t="s">
        <v>106</v>
      </c>
      <c r="C153" s="148" t="s">
        <v>19</v>
      </c>
      <c r="D153" s="148" t="s">
        <v>114</v>
      </c>
      <c r="E153" s="149" t="s">
        <v>267</v>
      </c>
      <c r="F153" s="144" t="s">
        <v>76</v>
      </c>
      <c r="G153" s="145">
        <v>1218672</v>
      </c>
    </row>
    <row r="154" spans="1:7" ht="38.25" customHeight="1" x14ac:dyDescent="0.2">
      <c r="A154" s="181" t="s">
        <v>95</v>
      </c>
      <c r="B154" s="182" t="s">
        <v>106</v>
      </c>
      <c r="C154" s="183" t="s">
        <v>19</v>
      </c>
      <c r="D154" s="183" t="s">
        <v>114</v>
      </c>
      <c r="E154" s="184" t="s">
        <v>267</v>
      </c>
      <c r="F154" s="166" t="s">
        <v>96</v>
      </c>
      <c r="G154" s="154">
        <v>49597809</v>
      </c>
    </row>
    <row r="155" spans="1:7" ht="12.75" customHeight="1" x14ac:dyDescent="0.2">
      <c r="A155" s="153" t="s">
        <v>97</v>
      </c>
      <c r="B155" s="147" t="s">
        <v>106</v>
      </c>
      <c r="C155" s="148" t="s">
        <v>19</v>
      </c>
      <c r="D155" s="148" t="s">
        <v>114</v>
      </c>
      <c r="E155" s="149" t="s">
        <v>267</v>
      </c>
      <c r="F155" s="144" t="s">
        <v>98</v>
      </c>
      <c r="G155" s="145">
        <v>49597809</v>
      </c>
    </row>
    <row r="156" spans="1:7" ht="12.75" customHeight="1" x14ac:dyDescent="0.2">
      <c r="A156" s="167" t="s">
        <v>16</v>
      </c>
      <c r="B156" s="168" t="s">
        <v>106</v>
      </c>
      <c r="C156" s="169" t="s">
        <v>19</v>
      </c>
      <c r="D156" s="169" t="s">
        <v>114</v>
      </c>
      <c r="E156" s="170" t="s">
        <v>21</v>
      </c>
      <c r="F156" s="166"/>
      <c r="G156" s="154">
        <v>124489897.44</v>
      </c>
    </row>
    <row r="157" spans="1:7" ht="63.75" customHeight="1" x14ac:dyDescent="0.2">
      <c r="A157" s="167" t="s">
        <v>73</v>
      </c>
      <c r="B157" s="171" t="s">
        <v>106</v>
      </c>
      <c r="C157" s="172" t="s">
        <v>19</v>
      </c>
      <c r="D157" s="172" t="s">
        <v>114</v>
      </c>
      <c r="E157" s="173" t="s">
        <v>21</v>
      </c>
      <c r="F157" s="166" t="s">
        <v>74</v>
      </c>
      <c r="G157" s="154">
        <v>118726978.91</v>
      </c>
    </row>
    <row r="158" spans="1:7" ht="21.75" customHeight="1" x14ac:dyDescent="0.2">
      <c r="A158" s="140" t="s">
        <v>223</v>
      </c>
      <c r="B158" s="147" t="s">
        <v>106</v>
      </c>
      <c r="C158" s="148" t="s">
        <v>19</v>
      </c>
      <c r="D158" s="148" t="s">
        <v>114</v>
      </c>
      <c r="E158" s="149" t="s">
        <v>21</v>
      </c>
      <c r="F158" s="144" t="s">
        <v>224</v>
      </c>
      <c r="G158" s="145">
        <v>98999344.409999996</v>
      </c>
    </row>
    <row r="159" spans="1:7" ht="25.5" customHeight="1" x14ac:dyDescent="0.2">
      <c r="A159" s="140" t="s">
        <v>75</v>
      </c>
      <c r="B159" s="147" t="s">
        <v>106</v>
      </c>
      <c r="C159" s="148" t="s">
        <v>19</v>
      </c>
      <c r="D159" s="148" t="s">
        <v>114</v>
      </c>
      <c r="E159" s="149" t="s">
        <v>21</v>
      </c>
      <c r="F159" s="144" t="s">
        <v>76</v>
      </c>
      <c r="G159" s="145">
        <v>19727634.5</v>
      </c>
    </row>
    <row r="160" spans="1:7" ht="25.5" customHeight="1" x14ac:dyDescent="0.2">
      <c r="A160" s="167" t="s">
        <v>225</v>
      </c>
      <c r="B160" s="171" t="s">
        <v>106</v>
      </c>
      <c r="C160" s="172" t="s">
        <v>19</v>
      </c>
      <c r="D160" s="172" t="s">
        <v>114</v>
      </c>
      <c r="E160" s="173" t="s">
        <v>21</v>
      </c>
      <c r="F160" s="166" t="s">
        <v>77</v>
      </c>
      <c r="G160" s="154">
        <v>5749287.8300000001</v>
      </c>
    </row>
    <row r="161" spans="1:7" ht="38.25" customHeight="1" x14ac:dyDescent="0.2">
      <c r="A161" s="140" t="s">
        <v>78</v>
      </c>
      <c r="B161" s="147" t="s">
        <v>106</v>
      </c>
      <c r="C161" s="148" t="s">
        <v>19</v>
      </c>
      <c r="D161" s="148" t="s">
        <v>114</v>
      </c>
      <c r="E161" s="149" t="s">
        <v>21</v>
      </c>
      <c r="F161" s="144" t="s">
        <v>79</v>
      </c>
      <c r="G161" s="145">
        <v>5749287.8300000001</v>
      </c>
    </row>
    <row r="162" spans="1:7" ht="12.75" customHeight="1" x14ac:dyDescent="0.2">
      <c r="A162" s="167" t="s">
        <v>80</v>
      </c>
      <c r="B162" s="171" t="s">
        <v>106</v>
      </c>
      <c r="C162" s="172" t="s">
        <v>19</v>
      </c>
      <c r="D162" s="172" t="s">
        <v>114</v>
      </c>
      <c r="E162" s="173" t="s">
        <v>21</v>
      </c>
      <c r="F162" s="166" t="s">
        <v>81</v>
      </c>
      <c r="G162" s="154">
        <v>13630.7</v>
      </c>
    </row>
    <row r="163" spans="1:7" ht="12.75" customHeight="1" x14ac:dyDescent="0.2">
      <c r="A163" s="140" t="s">
        <v>88</v>
      </c>
      <c r="B163" s="147" t="s">
        <v>106</v>
      </c>
      <c r="C163" s="148" t="s">
        <v>19</v>
      </c>
      <c r="D163" s="148" t="s">
        <v>114</v>
      </c>
      <c r="E163" s="149" t="s">
        <v>21</v>
      </c>
      <c r="F163" s="144" t="s">
        <v>89</v>
      </c>
      <c r="G163" s="145">
        <v>13630.7</v>
      </c>
    </row>
    <row r="164" spans="1:7" ht="87" customHeight="1" x14ac:dyDescent="0.2">
      <c r="A164" s="180" t="s">
        <v>66</v>
      </c>
      <c r="B164" s="171" t="s">
        <v>106</v>
      </c>
      <c r="C164" s="172" t="s">
        <v>19</v>
      </c>
      <c r="D164" s="172" t="s">
        <v>114</v>
      </c>
      <c r="E164" s="173" t="s">
        <v>24</v>
      </c>
      <c r="F164" s="166"/>
      <c r="G164" s="154">
        <v>1822343</v>
      </c>
    </row>
    <row r="165" spans="1:7" ht="63.75" customHeight="1" x14ac:dyDescent="0.2">
      <c r="A165" s="167" t="s">
        <v>73</v>
      </c>
      <c r="B165" s="182" t="s">
        <v>106</v>
      </c>
      <c r="C165" s="183" t="s">
        <v>19</v>
      </c>
      <c r="D165" s="183" t="s">
        <v>114</v>
      </c>
      <c r="E165" s="184" t="s">
        <v>24</v>
      </c>
      <c r="F165" s="166" t="s">
        <v>74</v>
      </c>
      <c r="G165" s="154">
        <v>1822343</v>
      </c>
    </row>
    <row r="166" spans="1:7" ht="25.5" customHeight="1" x14ac:dyDescent="0.2">
      <c r="A166" s="140" t="s">
        <v>75</v>
      </c>
      <c r="B166" s="141" t="s">
        <v>106</v>
      </c>
      <c r="C166" s="142" t="s">
        <v>19</v>
      </c>
      <c r="D166" s="142" t="s">
        <v>114</v>
      </c>
      <c r="E166" s="146" t="s">
        <v>24</v>
      </c>
      <c r="F166" s="144" t="s">
        <v>76</v>
      </c>
      <c r="G166" s="145">
        <v>1822343</v>
      </c>
    </row>
    <row r="167" spans="1:7" ht="25.5" customHeight="1" x14ac:dyDescent="0.2">
      <c r="A167" s="181" t="s">
        <v>65</v>
      </c>
      <c r="B167" s="171" t="s">
        <v>106</v>
      </c>
      <c r="C167" s="172" t="s">
        <v>19</v>
      </c>
      <c r="D167" s="172" t="s">
        <v>114</v>
      </c>
      <c r="E167" s="173" t="s">
        <v>44</v>
      </c>
      <c r="F167" s="166"/>
      <c r="G167" s="154">
        <v>255768328.84999999</v>
      </c>
    </row>
    <row r="168" spans="1:7" ht="38.25" customHeight="1" x14ac:dyDescent="0.2">
      <c r="A168" s="181" t="s">
        <v>95</v>
      </c>
      <c r="B168" s="182" t="s">
        <v>106</v>
      </c>
      <c r="C168" s="183" t="s">
        <v>19</v>
      </c>
      <c r="D168" s="183" t="s">
        <v>114</v>
      </c>
      <c r="E168" s="184" t="s">
        <v>44</v>
      </c>
      <c r="F168" s="166" t="s">
        <v>96</v>
      </c>
      <c r="G168" s="154">
        <v>255768328.84999999</v>
      </c>
    </row>
    <row r="169" spans="1:7" ht="12.75" customHeight="1" x14ac:dyDescent="0.2">
      <c r="A169" s="153" t="s">
        <v>97</v>
      </c>
      <c r="B169" s="147" t="s">
        <v>106</v>
      </c>
      <c r="C169" s="148" t="s">
        <v>19</v>
      </c>
      <c r="D169" s="148" t="s">
        <v>114</v>
      </c>
      <c r="E169" s="149" t="s">
        <v>44</v>
      </c>
      <c r="F169" s="144" t="s">
        <v>98</v>
      </c>
      <c r="G169" s="145">
        <v>255768328.84999999</v>
      </c>
    </row>
    <row r="170" spans="1:7" ht="96.75" customHeight="1" x14ac:dyDescent="0.2">
      <c r="A170" s="181" t="s">
        <v>355</v>
      </c>
      <c r="B170" s="171" t="s">
        <v>106</v>
      </c>
      <c r="C170" s="172" t="s">
        <v>19</v>
      </c>
      <c r="D170" s="172" t="s">
        <v>114</v>
      </c>
      <c r="E170" s="173" t="s">
        <v>329</v>
      </c>
      <c r="F170" s="166"/>
      <c r="G170" s="154">
        <v>89600</v>
      </c>
    </row>
    <row r="171" spans="1:7" ht="38.25" customHeight="1" x14ac:dyDescent="0.2">
      <c r="A171" s="167" t="s">
        <v>95</v>
      </c>
      <c r="B171" s="168" t="s">
        <v>106</v>
      </c>
      <c r="C171" s="169" t="s">
        <v>19</v>
      </c>
      <c r="D171" s="169" t="s">
        <v>114</v>
      </c>
      <c r="E171" s="170" t="s">
        <v>329</v>
      </c>
      <c r="F171" s="166" t="s">
        <v>96</v>
      </c>
      <c r="G171" s="154">
        <v>89600</v>
      </c>
    </row>
    <row r="172" spans="1:7" ht="12.75" customHeight="1" x14ac:dyDescent="0.2">
      <c r="A172" s="140" t="s">
        <v>97</v>
      </c>
      <c r="B172" s="147" t="s">
        <v>106</v>
      </c>
      <c r="C172" s="148" t="s">
        <v>19</v>
      </c>
      <c r="D172" s="148" t="s">
        <v>114</v>
      </c>
      <c r="E172" s="149" t="s">
        <v>329</v>
      </c>
      <c r="F172" s="144" t="s">
        <v>98</v>
      </c>
      <c r="G172" s="145">
        <v>89600</v>
      </c>
    </row>
    <row r="173" spans="1:7" ht="158.25" customHeight="1" x14ac:dyDescent="0.2">
      <c r="A173" s="185" t="s">
        <v>356</v>
      </c>
      <c r="B173" s="171" t="s">
        <v>106</v>
      </c>
      <c r="C173" s="172" t="s">
        <v>19</v>
      </c>
      <c r="D173" s="172" t="s">
        <v>114</v>
      </c>
      <c r="E173" s="173" t="s">
        <v>292</v>
      </c>
      <c r="F173" s="166"/>
      <c r="G173" s="154">
        <v>333333</v>
      </c>
    </row>
    <row r="174" spans="1:7" ht="38.25" customHeight="1" x14ac:dyDescent="0.2">
      <c r="A174" s="167" t="s">
        <v>95</v>
      </c>
      <c r="B174" s="168" t="s">
        <v>106</v>
      </c>
      <c r="C174" s="169" t="s">
        <v>19</v>
      </c>
      <c r="D174" s="169" t="s">
        <v>114</v>
      </c>
      <c r="E174" s="170" t="s">
        <v>292</v>
      </c>
      <c r="F174" s="166" t="s">
        <v>96</v>
      </c>
      <c r="G174" s="154">
        <v>333333</v>
      </c>
    </row>
    <row r="175" spans="1:7" ht="12.75" customHeight="1" x14ac:dyDescent="0.2">
      <c r="A175" s="140" t="s">
        <v>97</v>
      </c>
      <c r="B175" s="147" t="s">
        <v>106</v>
      </c>
      <c r="C175" s="148" t="s">
        <v>19</v>
      </c>
      <c r="D175" s="148" t="s">
        <v>114</v>
      </c>
      <c r="E175" s="149" t="s">
        <v>292</v>
      </c>
      <c r="F175" s="144" t="s">
        <v>98</v>
      </c>
      <c r="G175" s="145">
        <v>333333</v>
      </c>
    </row>
    <row r="176" spans="1:7" ht="89.25" customHeight="1" x14ac:dyDescent="0.2">
      <c r="A176" s="185" t="s">
        <v>357</v>
      </c>
      <c r="B176" s="171" t="s">
        <v>106</v>
      </c>
      <c r="C176" s="172" t="s">
        <v>19</v>
      </c>
      <c r="D176" s="172" t="s">
        <v>114</v>
      </c>
      <c r="E176" s="173" t="s">
        <v>245</v>
      </c>
      <c r="F176" s="166"/>
      <c r="G176" s="154">
        <v>1006875</v>
      </c>
    </row>
    <row r="177" spans="1:7" ht="38.25" customHeight="1" x14ac:dyDescent="0.2">
      <c r="A177" s="167" t="s">
        <v>95</v>
      </c>
      <c r="B177" s="168" t="s">
        <v>106</v>
      </c>
      <c r="C177" s="169" t="s">
        <v>19</v>
      </c>
      <c r="D177" s="169" t="s">
        <v>114</v>
      </c>
      <c r="E177" s="170" t="s">
        <v>245</v>
      </c>
      <c r="F177" s="166" t="s">
        <v>96</v>
      </c>
      <c r="G177" s="154">
        <v>1006875</v>
      </c>
    </row>
    <row r="178" spans="1:7" ht="12.75" customHeight="1" x14ac:dyDescent="0.2">
      <c r="A178" s="140" t="s">
        <v>97</v>
      </c>
      <c r="B178" s="147" t="s">
        <v>106</v>
      </c>
      <c r="C178" s="148" t="s">
        <v>19</v>
      </c>
      <c r="D178" s="148" t="s">
        <v>114</v>
      </c>
      <c r="E178" s="149" t="s">
        <v>245</v>
      </c>
      <c r="F178" s="144" t="s">
        <v>98</v>
      </c>
      <c r="G178" s="145">
        <v>1006875</v>
      </c>
    </row>
    <row r="179" spans="1:7" ht="38.25" customHeight="1" x14ac:dyDescent="0.2">
      <c r="A179" s="167" t="s">
        <v>317</v>
      </c>
      <c r="B179" s="168" t="s">
        <v>107</v>
      </c>
      <c r="C179" s="169" t="s">
        <v>19</v>
      </c>
      <c r="D179" s="169" t="s">
        <v>114</v>
      </c>
      <c r="E179" s="170" t="s">
        <v>20</v>
      </c>
      <c r="F179" s="166"/>
      <c r="G179" s="154">
        <v>114469967.03</v>
      </c>
    </row>
    <row r="180" spans="1:7" ht="38.25" customHeight="1" x14ac:dyDescent="0.2">
      <c r="A180" s="167" t="s">
        <v>318</v>
      </c>
      <c r="B180" s="168" t="s">
        <v>107</v>
      </c>
      <c r="C180" s="169" t="s">
        <v>113</v>
      </c>
      <c r="D180" s="169" t="s">
        <v>114</v>
      </c>
      <c r="E180" s="170" t="s">
        <v>20</v>
      </c>
      <c r="F180" s="166"/>
      <c r="G180" s="154">
        <v>556739.31000000006</v>
      </c>
    </row>
    <row r="181" spans="1:7" ht="25.5" customHeight="1" x14ac:dyDescent="0.2">
      <c r="A181" s="167" t="s">
        <v>63</v>
      </c>
      <c r="B181" s="171" t="s">
        <v>107</v>
      </c>
      <c r="C181" s="172" t="s">
        <v>113</v>
      </c>
      <c r="D181" s="172" t="s">
        <v>114</v>
      </c>
      <c r="E181" s="173" t="s">
        <v>42</v>
      </c>
      <c r="F181" s="166"/>
      <c r="G181" s="154">
        <v>556739.31000000006</v>
      </c>
    </row>
    <row r="182" spans="1:7" ht="25.5" customHeight="1" x14ac:dyDescent="0.2">
      <c r="A182" s="167" t="s">
        <v>225</v>
      </c>
      <c r="B182" s="171" t="s">
        <v>107</v>
      </c>
      <c r="C182" s="172" t="s">
        <v>113</v>
      </c>
      <c r="D182" s="172" t="s">
        <v>114</v>
      </c>
      <c r="E182" s="173" t="s">
        <v>42</v>
      </c>
      <c r="F182" s="166" t="s">
        <v>77</v>
      </c>
      <c r="G182" s="154">
        <v>456739.31</v>
      </c>
    </row>
    <row r="183" spans="1:7" ht="38.25" customHeight="1" x14ac:dyDescent="0.2">
      <c r="A183" s="140" t="s">
        <v>78</v>
      </c>
      <c r="B183" s="147" t="s">
        <v>107</v>
      </c>
      <c r="C183" s="148" t="s">
        <v>113</v>
      </c>
      <c r="D183" s="148" t="s">
        <v>114</v>
      </c>
      <c r="E183" s="149" t="s">
        <v>42</v>
      </c>
      <c r="F183" s="144" t="s">
        <v>79</v>
      </c>
      <c r="G183" s="145">
        <v>456739.31</v>
      </c>
    </row>
    <row r="184" spans="1:7" ht="25.5" customHeight="1" x14ac:dyDescent="0.2">
      <c r="A184" s="167" t="s">
        <v>90</v>
      </c>
      <c r="B184" s="171" t="s">
        <v>107</v>
      </c>
      <c r="C184" s="172" t="s">
        <v>113</v>
      </c>
      <c r="D184" s="172" t="s">
        <v>114</v>
      </c>
      <c r="E184" s="173" t="s">
        <v>42</v>
      </c>
      <c r="F184" s="166" t="s">
        <v>91</v>
      </c>
      <c r="G184" s="154">
        <v>100000</v>
      </c>
    </row>
    <row r="185" spans="1:7" ht="12.75" customHeight="1" x14ac:dyDescent="0.2">
      <c r="A185" s="140" t="s">
        <v>254</v>
      </c>
      <c r="B185" s="147" t="s">
        <v>107</v>
      </c>
      <c r="C185" s="148" t="s">
        <v>113</v>
      </c>
      <c r="D185" s="148" t="s">
        <v>114</v>
      </c>
      <c r="E185" s="149" t="s">
        <v>42</v>
      </c>
      <c r="F185" s="144" t="s">
        <v>253</v>
      </c>
      <c r="G185" s="145">
        <v>100000</v>
      </c>
    </row>
    <row r="186" spans="1:7" ht="38.25" customHeight="1" x14ac:dyDescent="0.2">
      <c r="A186" s="167" t="s">
        <v>319</v>
      </c>
      <c r="B186" s="171" t="s">
        <v>107</v>
      </c>
      <c r="C186" s="172" t="s">
        <v>22</v>
      </c>
      <c r="D186" s="172" t="s">
        <v>114</v>
      </c>
      <c r="E186" s="173" t="s">
        <v>20</v>
      </c>
      <c r="F186" s="166"/>
      <c r="G186" s="154">
        <v>113913227.72</v>
      </c>
    </row>
    <row r="187" spans="1:7" ht="67.5" customHeight="1" x14ac:dyDescent="0.2">
      <c r="A187" s="167" t="s">
        <v>268</v>
      </c>
      <c r="B187" s="168" t="s">
        <v>107</v>
      </c>
      <c r="C187" s="169" t="s">
        <v>22</v>
      </c>
      <c r="D187" s="169" t="s">
        <v>114</v>
      </c>
      <c r="E187" s="170" t="s">
        <v>267</v>
      </c>
      <c r="F187" s="166"/>
      <c r="G187" s="154">
        <v>10285592</v>
      </c>
    </row>
    <row r="188" spans="1:7" ht="38.25" customHeight="1" x14ac:dyDescent="0.2">
      <c r="A188" s="167" t="s">
        <v>95</v>
      </c>
      <c r="B188" s="171" t="s">
        <v>107</v>
      </c>
      <c r="C188" s="172" t="s">
        <v>22</v>
      </c>
      <c r="D188" s="172" t="s">
        <v>114</v>
      </c>
      <c r="E188" s="173" t="s">
        <v>267</v>
      </c>
      <c r="F188" s="166" t="s">
        <v>96</v>
      </c>
      <c r="G188" s="154">
        <v>10285592</v>
      </c>
    </row>
    <row r="189" spans="1:7" ht="12.75" customHeight="1" x14ac:dyDescent="0.2">
      <c r="A189" s="140" t="s">
        <v>100</v>
      </c>
      <c r="B189" s="147" t="s">
        <v>107</v>
      </c>
      <c r="C189" s="148" t="s">
        <v>22</v>
      </c>
      <c r="D189" s="148" t="s">
        <v>114</v>
      </c>
      <c r="E189" s="149" t="s">
        <v>267</v>
      </c>
      <c r="F189" s="144" t="s">
        <v>101</v>
      </c>
      <c r="G189" s="145">
        <v>10285592</v>
      </c>
    </row>
    <row r="190" spans="1:7" ht="63.75" customHeight="1" x14ac:dyDescent="0.2">
      <c r="A190" s="167" t="s">
        <v>341</v>
      </c>
      <c r="B190" s="168" t="s">
        <v>107</v>
      </c>
      <c r="C190" s="169" t="s">
        <v>22</v>
      </c>
      <c r="D190" s="169" t="s">
        <v>114</v>
      </c>
      <c r="E190" s="170" t="s">
        <v>342</v>
      </c>
      <c r="F190" s="166"/>
      <c r="G190" s="154">
        <v>1648500</v>
      </c>
    </row>
    <row r="191" spans="1:7" ht="38.25" customHeight="1" x14ac:dyDescent="0.2">
      <c r="A191" s="167" t="s">
        <v>95</v>
      </c>
      <c r="B191" s="171" t="s">
        <v>107</v>
      </c>
      <c r="C191" s="172" t="s">
        <v>22</v>
      </c>
      <c r="D191" s="172" t="s">
        <v>114</v>
      </c>
      <c r="E191" s="173" t="s">
        <v>342</v>
      </c>
      <c r="F191" s="166" t="s">
        <v>96</v>
      </c>
      <c r="G191" s="154">
        <v>1648500</v>
      </c>
    </row>
    <row r="192" spans="1:7" ht="12.75" customHeight="1" x14ac:dyDescent="0.2">
      <c r="A192" s="140" t="s">
        <v>100</v>
      </c>
      <c r="B192" s="147" t="s">
        <v>107</v>
      </c>
      <c r="C192" s="148" t="s">
        <v>22</v>
      </c>
      <c r="D192" s="148" t="s">
        <v>114</v>
      </c>
      <c r="E192" s="149" t="s">
        <v>342</v>
      </c>
      <c r="F192" s="144" t="s">
        <v>101</v>
      </c>
      <c r="G192" s="145">
        <v>1648500</v>
      </c>
    </row>
    <row r="193" spans="1:7" ht="25.5" customHeight="1" x14ac:dyDescent="0.2">
      <c r="A193" s="167" t="s">
        <v>65</v>
      </c>
      <c r="B193" s="168" t="s">
        <v>107</v>
      </c>
      <c r="C193" s="169" t="s">
        <v>22</v>
      </c>
      <c r="D193" s="169" t="s">
        <v>114</v>
      </c>
      <c r="E193" s="170" t="s">
        <v>44</v>
      </c>
      <c r="F193" s="166"/>
      <c r="G193" s="154">
        <v>100277318.08</v>
      </c>
    </row>
    <row r="194" spans="1:7" ht="38.25" customHeight="1" x14ac:dyDescent="0.2">
      <c r="A194" s="167" t="s">
        <v>95</v>
      </c>
      <c r="B194" s="171" t="s">
        <v>107</v>
      </c>
      <c r="C194" s="172" t="s">
        <v>22</v>
      </c>
      <c r="D194" s="172" t="s">
        <v>114</v>
      </c>
      <c r="E194" s="173" t="s">
        <v>44</v>
      </c>
      <c r="F194" s="166" t="s">
        <v>96</v>
      </c>
      <c r="G194" s="154">
        <v>100277318.08</v>
      </c>
    </row>
    <row r="195" spans="1:7" ht="12.75" customHeight="1" x14ac:dyDescent="0.2">
      <c r="A195" s="140" t="s">
        <v>100</v>
      </c>
      <c r="B195" s="147" t="s">
        <v>107</v>
      </c>
      <c r="C195" s="148" t="s">
        <v>22</v>
      </c>
      <c r="D195" s="148" t="s">
        <v>114</v>
      </c>
      <c r="E195" s="149" t="s">
        <v>44</v>
      </c>
      <c r="F195" s="144" t="s">
        <v>101</v>
      </c>
      <c r="G195" s="145">
        <v>100277318.08</v>
      </c>
    </row>
    <row r="196" spans="1:7" ht="25.5" customHeight="1" x14ac:dyDescent="0.2">
      <c r="A196" s="167" t="s">
        <v>67</v>
      </c>
      <c r="B196" s="171" t="s">
        <v>107</v>
      </c>
      <c r="C196" s="172" t="s">
        <v>22</v>
      </c>
      <c r="D196" s="172" t="s">
        <v>114</v>
      </c>
      <c r="E196" s="173" t="s">
        <v>45</v>
      </c>
      <c r="F196" s="166"/>
      <c r="G196" s="154">
        <v>1701817.64</v>
      </c>
    </row>
    <row r="197" spans="1:7" ht="25.5" customHeight="1" x14ac:dyDescent="0.2">
      <c r="A197" s="167" t="s">
        <v>225</v>
      </c>
      <c r="B197" s="171" t="s">
        <v>107</v>
      </c>
      <c r="C197" s="172" t="s">
        <v>22</v>
      </c>
      <c r="D197" s="172" t="s">
        <v>114</v>
      </c>
      <c r="E197" s="173" t="s">
        <v>45</v>
      </c>
      <c r="F197" s="166" t="s">
        <v>77</v>
      </c>
      <c r="G197" s="154">
        <v>1701817.64</v>
      </c>
    </row>
    <row r="198" spans="1:7" ht="38.25" customHeight="1" x14ac:dyDescent="0.2">
      <c r="A198" s="140" t="s">
        <v>78</v>
      </c>
      <c r="B198" s="141" t="s">
        <v>107</v>
      </c>
      <c r="C198" s="142" t="s">
        <v>22</v>
      </c>
      <c r="D198" s="142" t="s">
        <v>114</v>
      </c>
      <c r="E198" s="146" t="s">
        <v>45</v>
      </c>
      <c r="F198" s="144" t="s">
        <v>79</v>
      </c>
      <c r="G198" s="145">
        <v>1701817.64</v>
      </c>
    </row>
    <row r="199" spans="1:7" ht="25.5" customHeight="1" x14ac:dyDescent="0.2">
      <c r="A199" s="167" t="s">
        <v>320</v>
      </c>
      <c r="B199" s="168" t="s">
        <v>110</v>
      </c>
      <c r="C199" s="169" t="s">
        <v>19</v>
      </c>
      <c r="D199" s="169" t="s">
        <v>114</v>
      </c>
      <c r="E199" s="170" t="s">
        <v>20</v>
      </c>
      <c r="F199" s="166"/>
      <c r="G199" s="154">
        <v>25836802.300000001</v>
      </c>
    </row>
    <row r="200" spans="1:7" ht="25.5" customHeight="1" x14ac:dyDescent="0.2">
      <c r="A200" s="167" t="s">
        <v>268</v>
      </c>
      <c r="B200" s="171" t="s">
        <v>110</v>
      </c>
      <c r="C200" s="172" t="s">
        <v>19</v>
      </c>
      <c r="D200" s="172" t="s">
        <v>114</v>
      </c>
      <c r="E200" s="173" t="s">
        <v>267</v>
      </c>
      <c r="F200" s="166"/>
      <c r="G200" s="154">
        <v>1218672</v>
      </c>
    </row>
    <row r="201" spans="1:7" ht="25.5" customHeight="1" x14ac:dyDescent="0.2">
      <c r="A201" s="167" t="s">
        <v>73</v>
      </c>
      <c r="B201" s="168" t="s">
        <v>110</v>
      </c>
      <c r="C201" s="169" t="s">
        <v>19</v>
      </c>
      <c r="D201" s="169" t="s">
        <v>114</v>
      </c>
      <c r="E201" s="170" t="s">
        <v>267</v>
      </c>
      <c r="F201" s="166" t="s">
        <v>74</v>
      </c>
      <c r="G201" s="154">
        <v>1218672</v>
      </c>
    </row>
    <row r="202" spans="1:7" ht="25.5" customHeight="1" x14ac:dyDescent="0.2">
      <c r="A202" s="140" t="s">
        <v>75</v>
      </c>
      <c r="B202" s="147" t="s">
        <v>110</v>
      </c>
      <c r="C202" s="148" t="s">
        <v>19</v>
      </c>
      <c r="D202" s="148" t="s">
        <v>114</v>
      </c>
      <c r="E202" s="149" t="s">
        <v>267</v>
      </c>
      <c r="F202" s="144" t="s">
        <v>76</v>
      </c>
      <c r="G202" s="145">
        <v>1218672</v>
      </c>
    </row>
    <row r="203" spans="1:7" ht="12.75" customHeight="1" x14ac:dyDescent="0.2">
      <c r="A203" s="167" t="s">
        <v>16</v>
      </c>
      <c r="B203" s="171" t="s">
        <v>110</v>
      </c>
      <c r="C203" s="172" t="s">
        <v>19</v>
      </c>
      <c r="D203" s="172" t="s">
        <v>114</v>
      </c>
      <c r="E203" s="173" t="s">
        <v>21</v>
      </c>
      <c r="F203" s="166"/>
      <c r="G203" s="154">
        <v>22266672.300000001</v>
      </c>
    </row>
    <row r="204" spans="1:7" ht="63.75" customHeight="1" x14ac:dyDescent="0.2">
      <c r="A204" s="167" t="s">
        <v>73</v>
      </c>
      <c r="B204" s="168" t="s">
        <v>110</v>
      </c>
      <c r="C204" s="169" t="s">
        <v>19</v>
      </c>
      <c r="D204" s="169" t="s">
        <v>114</v>
      </c>
      <c r="E204" s="170" t="s">
        <v>21</v>
      </c>
      <c r="F204" s="166" t="s">
        <v>74</v>
      </c>
      <c r="G204" s="154">
        <v>21778281.949999999</v>
      </c>
    </row>
    <row r="205" spans="1:7" ht="25.5" customHeight="1" x14ac:dyDescent="0.2">
      <c r="A205" s="140" t="s">
        <v>75</v>
      </c>
      <c r="B205" s="147" t="s">
        <v>110</v>
      </c>
      <c r="C205" s="148" t="s">
        <v>19</v>
      </c>
      <c r="D205" s="148" t="s">
        <v>114</v>
      </c>
      <c r="E205" s="149" t="s">
        <v>21</v>
      </c>
      <c r="F205" s="144" t="s">
        <v>76</v>
      </c>
      <c r="G205" s="145">
        <v>21778281.949999999</v>
      </c>
    </row>
    <row r="206" spans="1:7" ht="25.5" customHeight="1" x14ac:dyDescent="0.2">
      <c r="A206" s="167" t="s">
        <v>225</v>
      </c>
      <c r="B206" s="168" t="s">
        <v>110</v>
      </c>
      <c r="C206" s="169" t="s">
        <v>19</v>
      </c>
      <c r="D206" s="169" t="s">
        <v>114</v>
      </c>
      <c r="E206" s="170" t="s">
        <v>21</v>
      </c>
      <c r="F206" s="166" t="s">
        <v>77</v>
      </c>
      <c r="G206" s="154">
        <v>487890.35</v>
      </c>
    </row>
    <row r="207" spans="1:7" ht="38.25" customHeight="1" x14ac:dyDescent="0.2">
      <c r="A207" s="140" t="s">
        <v>78</v>
      </c>
      <c r="B207" s="147" t="s">
        <v>110</v>
      </c>
      <c r="C207" s="148" t="s">
        <v>19</v>
      </c>
      <c r="D207" s="148" t="s">
        <v>114</v>
      </c>
      <c r="E207" s="149" t="s">
        <v>21</v>
      </c>
      <c r="F207" s="144" t="s">
        <v>79</v>
      </c>
      <c r="G207" s="145">
        <v>487890.35</v>
      </c>
    </row>
    <row r="208" spans="1:7" ht="12.75" customHeight="1" x14ac:dyDescent="0.2">
      <c r="A208" s="167" t="s">
        <v>80</v>
      </c>
      <c r="B208" s="168" t="s">
        <v>110</v>
      </c>
      <c r="C208" s="169" t="s">
        <v>19</v>
      </c>
      <c r="D208" s="169" t="s">
        <v>114</v>
      </c>
      <c r="E208" s="170" t="s">
        <v>21</v>
      </c>
      <c r="F208" s="166" t="s">
        <v>81</v>
      </c>
      <c r="G208" s="154">
        <v>500</v>
      </c>
    </row>
    <row r="209" spans="1:7" ht="12.75" customHeight="1" x14ac:dyDescent="0.2">
      <c r="A209" s="140" t="s">
        <v>88</v>
      </c>
      <c r="B209" s="147" t="s">
        <v>110</v>
      </c>
      <c r="C209" s="148" t="s">
        <v>19</v>
      </c>
      <c r="D209" s="148" t="s">
        <v>114</v>
      </c>
      <c r="E209" s="149" t="s">
        <v>21</v>
      </c>
      <c r="F209" s="144" t="s">
        <v>89</v>
      </c>
      <c r="G209" s="145">
        <v>500</v>
      </c>
    </row>
    <row r="210" spans="1:7" ht="89.25" customHeight="1" x14ac:dyDescent="0.2">
      <c r="A210" s="167" t="s">
        <v>66</v>
      </c>
      <c r="B210" s="171" t="s">
        <v>110</v>
      </c>
      <c r="C210" s="172" t="s">
        <v>19</v>
      </c>
      <c r="D210" s="172" t="s">
        <v>114</v>
      </c>
      <c r="E210" s="173" t="s">
        <v>24</v>
      </c>
      <c r="F210" s="166"/>
      <c r="G210" s="154">
        <v>2351458</v>
      </c>
    </row>
    <row r="211" spans="1:7" ht="63.75" customHeight="1" x14ac:dyDescent="0.2">
      <c r="A211" s="167" t="s">
        <v>73</v>
      </c>
      <c r="B211" s="168" t="s">
        <v>110</v>
      </c>
      <c r="C211" s="169" t="s">
        <v>19</v>
      </c>
      <c r="D211" s="169" t="s">
        <v>114</v>
      </c>
      <c r="E211" s="170" t="s">
        <v>24</v>
      </c>
      <c r="F211" s="166" t="s">
        <v>74</v>
      </c>
      <c r="G211" s="154">
        <v>2351458</v>
      </c>
    </row>
    <row r="212" spans="1:7" ht="25.5" customHeight="1" x14ac:dyDescent="0.2">
      <c r="A212" s="140" t="s">
        <v>75</v>
      </c>
      <c r="B212" s="147" t="s">
        <v>110</v>
      </c>
      <c r="C212" s="148" t="s">
        <v>19</v>
      </c>
      <c r="D212" s="148" t="s">
        <v>114</v>
      </c>
      <c r="E212" s="149" t="s">
        <v>24</v>
      </c>
      <c r="F212" s="144" t="s">
        <v>76</v>
      </c>
      <c r="G212" s="145">
        <v>2351458</v>
      </c>
    </row>
    <row r="213" spans="1:7" ht="25.5" customHeight="1" x14ac:dyDescent="0.2">
      <c r="A213" s="167" t="s">
        <v>321</v>
      </c>
      <c r="B213" s="168" t="s">
        <v>108</v>
      </c>
      <c r="C213" s="169" t="s">
        <v>19</v>
      </c>
      <c r="D213" s="169" t="s">
        <v>114</v>
      </c>
      <c r="E213" s="170" t="s">
        <v>20</v>
      </c>
      <c r="F213" s="166"/>
      <c r="G213" s="154">
        <v>33188356.440000001</v>
      </c>
    </row>
    <row r="214" spans="1:7" ht="25.5" customHeight="1" x14ac:dyDescent="0.2">
      <c r="A214" s="167" t="s">
        <v>322</v>
      </c>
      <c r="B214" s="171" t="s">
        <v>108</v>
      </c>
      <c r="C214" s="172" t="s">
        <v>113</v>
      </c>
      <c r="D214" s="172" t="s">
        <v>114</v>
      </c>
      <c r="E214" s="173" t="s">
        <v>20</v>
      </c>
      <c r="F214" s="166"/>
      <c r="G214" s="154">
        <v>529500</v>
      </c>
    </row>
    <row r="215" spans="1:7" ht="70.5" customHeight="1" x14ac:dyDescent="0.2">
      <c r="A215" s="167" t="s">
        <v>294</v>
      </c>
      <c r="B215" s="168" t="s">
        <v>108</v>
      </c>
      <c r="C215" s="169" t="s">
        <v>113</v>
      </c>
      <c r="D215" s="169" t="s">
        <v>114</v>
      </c>
      <c r="E215" s="170" t="s">
        <v>293</v>
      </c>
      <c r="F215" s="166"/>
      <c r="G215" s="154">
        <v>14974.75</v>
      </c>
    </row>
    <row r="216" spans="1:7" ht="25.5" customHeight="1" x14ac:dyDescent="0.2">
      <c r="A216" s="167" t="s">
        <v>225</v>
      </c>
      <c r="B216" s="168" t="s">
        <v>108</v>
      </c>
      <c r="C216" s="169" t="s">
        <v>113</v>
      </c>
      <c r="D216" s="169" t="s">
        <v>114</v>
      </c>
      <c r="E216" s="170" t="s">
        <v>293</v>
      </c>
      <c r="F216" s="166" t="s">
        <v>77</v>
      </c>
      <c r="G216" s="154">
        <v>14974.75</v>
      </c>
    </row>
    <row r="217" spans="1:7" ht="38.25" customHeight="1" x14ac:dyDescent="0.2">
      <c r="A217" s="140" t="s">
        <v>78</v>
      </c>
      <c r="B217" s="147" t="s">
        <v>108</v>
      </c>
      <c r="C217" s="148" t="s">
        <v>113</v>
      </c>
      <c r="D217" s="148" t="s">
        <v>114</v>
      </c>
      <c r="E217" s="149" t="s">
        <v>293</v>
      </c>
      <c r="F217" s="144" t="s">
        <v>79</v>
      </c>
      <c r="G217" s="145">
        <v>14974.75</v>
      </c>
    </row>
    <row r="218" spans="1:7" ht="25.5" customHeight="1" x14ac:dyDescent="0.2">
      <c r="A218" s="167" t="s">
        <v>68</v>
      </c>
      <c r="B218" s="168" t="s">
        <v>108</v>
      </c>
      <c r="C218" s="169" t="s">
        <v>113</v>
      </c>
      <c r="D218" s="169" t="s">
        <v>114</v>
      </c>
      <c r="E218" s="170" t="s">
        <v>46</v>
      </c>
      <c r="F218" s="166"/>
      <c r="G218" s="154">
        <v>74000</v>
      </c>
    </row>
    <row r="219" spans="1:7" ht="25.5" customHeight="1" x14ac:dyDescent="0.2">
      <c r="A219" s="167" t="s">
        <v>225</v>
      </c>
      <c r="B219" s="168" t="s">
        <v>108</v>
      </c>
      <c r="C219" s="169" t="s">
        <v>113</v>
      </c>
      <c r="D219" s="169" t="s">
        <v>114</v>
      </c>
      <c r="E219" s="170" t="s">
        <v>46</v>
      </c>
      <c r="F219" s="166" t="s">
        <v>77</v>
      </c>
      <c r="G219" s="154">
        <v>74000</v>
      </c>
    </row>
    <row r="220" spans="1:7" ht="38.25" customHeight="1" x14ac:dyDescent="0.2">
      <c r="A220" s="140" t="s">
        <v>78</v>
      </c>
      <c r="B220" s="147" t="s">
        <v>108</v>
      </c>
      <c r="C220" s="148" t="s">
        <v>113</v>
      </c>
      <c r="D220" s="148" t="s">
        <v>114</v>
      </c>
      <c r="E220" s="149" t="s">
        <v>46</v>
      </c>
      <c r="F220" s="144" t="s">
        <v>79</v>
      </c>
      <c r="G220" s="145">
        <v>74000</v>
      </c>
    </row>
    <row r="221" spans="1:7" ht="25.5" customHeight="1" x14ac:dyDescent="0.2">
      <c r="A221" s="167" t="s">
        <v>69</v>
      </c>
      <c r="B221" s="171" t="s">
        <v>108</v>
      </c>
      <c r="C221" s="172" t="s">
        <v>113</v>
      </c>
      <c r="D221" s="172" t="s">
        <v>114</v>
      </c>
      <c r="E221" s="173" t="s">
        <v>47</v>
      </c>
      <c r="F221" s="166"/>
      <c r="G221" s="154">
        <v>440525.25</v>
      </c>
    </row>
    <row r="222" spans="1:7" ht="25.5" customHeight="1" x14ac:dyDescent="0.2">
      <c r="A222" s="167" t="s">
        <v>225</v>
      </c>
      <c r="B222" s="168" t="s">
        <v>108</v>
      </c>
      <c r="C222" s="169" t="s">
        <v>113</v>
      </c>
      <c r="D222" s="169" t="s">
        <v>114</v>
      </c>
      <c r="E222" s="170" t="s">
        <v>47</v>
      </c>
      <c r="F222" s="166" t="s">
        <v>77</v>
      </c>
      <c r="G222" s="154">
        <v>440525.25</v>
      </c>
    </row>
    <row r="223" spans="1:7" ht="38.25" customHeight="1" x14ac:dyDescent="0.2">
      <c r="A223" s="140" t="s">
        <v>78</v>
      </c>
      <c r="B223" s="147" t="s">
        <v>108</v>
      </c>
      <c r="C223" s="148" t="s">
        <v>113</v>
      </c>
      <c r="D223" s="148" t="s">
        <v>114</v>
      </c>
      <c r="E223" s="149" t="s">
        <v>47</v>
      </c>
      <c r="F223" s="144" t="s">
        <v>79</v>
      </c>
      <c r="G223" s="145">
        <v>440525.25</v>
      </c>
    </row>
    <row r="224" spans="1:7" ht="38.25" customHeight="1" x14ac:dyDescent="0.2">
      <c r="A224" s="167" t="s">
        <v>323</v>
      </c>
      <c r="B224" s="171" t="s">
        <v>108</v>
      </c>
      <c r="C224" s="172" t="s">
        <v>22</v>
      </c>
      <c r="D224" s="172" t="s">
        <v>114</v>
      </c>
      <c r="E224" s="173" t="s">
        <v>20</v>
      </c>
      <c r="F224" s="166"/>
      <c r="G224" s="154">
        <v>15000</v>
      </c>
    </row>
    <row r="225" spans="1:7" ht="38.25" customHeight="1" x14ac:dyDescent="0.2">
      <c r="A225" s="167" t="s">
        <v>70</v>
      </c>
      <c r="B225" s="168" t="s">
        <v>108</v>
      </c>
      <c r="C225" s="169" t="s">
        <v>22</v>
      </c>
      <c r="D225" s="169" t="s">
        <v>114</v>
      </c>
      <c r="E225" s="170" t="s">
        <v>48</v>
      </c>
      <c r="F225" s="166"/>
      <c r="G225" s="154">
        <v>15000</v>
      </c>
    </row>
    <row r="226" spans="1:7" ht="25.5" customHeight="1" x14ac:dyDescent="0.2">
      <c r="A226" s="167" t="s">
        <v>225</v>
      </c>
      <c r="B226" s="168" t="s">
        <v>108</v>
      </c>
      <c r="C226" s="169" t="s">
        <v>22</v>
      </c>
      <c r="D226" s="169" t="s">
        <v>114</v>
      </c>
      <c r="E226" s="170" t="s">
        <v>48</v>
      </c>
      <c r="F226" s="166" t="s">
        <v>77</v>
      </c>
      <c r="G226" s="154">
        <v>15000</v>
      </c>
    </row>
    <row r="227" spans="1:7" ht="38.25" customHeight="1" x14ac:dyDescent="0.2">
      <c r="A227" s="140" t="s">
        <v>78</v>
      </c>
      <c r="B227" s="147" t="s">
        <v>108</v>
      </c>
      <c r="C227" s="148" t="s">
        <v>22</v>
      </c>
      <c r="D227" s="148" t="s">
        <v>114</v>
      </c>
      <c r="E227" s="149" t="s">
        <v>48</v>
      </c>
      <c r="F227" s="144" t="s">
        <v>79</v>
      </c>
      <c r="G227" s="145">
        <v>15000</v>
      </c>
    </row>
    <row r="228" spans="1:7" ht="38.25" customHeight="1" x14ac:dyDescent="0.2">
      <c r="A228" s="167" t="s">
        <v>324</v>
      </c>
      <c r="B228" s="168" t="s">
        <v>108</v>
      </c>
      <c r="C228" s="169" t="s">
        <v>23</v>
      </c>
      <c r="D228" s="169" t="s">
        <v>114</v>
      </c>
      <c r="E228" s="170" t="s">
        <v>20</v>
      </c>
      <c r="F228" s="166"/>
      <c r="G228" s="154">
        <v>32643856.440000001</v>
      </c>
    </row>
    <row r="229" spans="1:7" ht="63.75" x14ac:dyDescent="0.2">
      <c r="A229" s="180" t="s">
        <v>300</v>
      </c>
      <c r="B229" s="171" t="s">
        <v>108</v>
      </c>
      <c r="C229" s="172" t="s">
        <v>23</v>
      </c>
      <c r="D229" s="172" t="s">
        <v>114</v>
      </c>
      <c r="E229" s="173" t="s">
        <v>49</v>
      </c>
      <c r="F229" s="166"/>
      <c r="G229" s="154">
        <v>32643856.440000001</v>
      </c>
    </row>
    <row r="230" spans="1:7" ht="25.5" customHeight="1" x14ac:dyDescent="0.2">
      <c r="A230" s="167" t="s">
        <v>225</v>
      </c>
      <c r="B230" s="171" t="s">
        <v>108</v>
      </c>
      <c r="C230" s="172" t="s">
        <v>23</v>
      </c>
      <c r="D230" s="172" t="s">
        <v>114</v>
      </c>
      <c r="E230" s="173" t="s">
        <v>49</v>
      </c>
      <c r="F230" s="166" t="s">
        <v>77</v>
      </c>
      <c r="G230" s="154">
        <v>28075185.32</v>
      </c>
    </row>
    <row r="231" spans="1:7" ht="38.25" customHeight="1" x14ac:dyDescent="0.2">
      <c r="A231" s="140" t="s">
        <v>78</v>
      </c>
      <c r="B231" s="147" t="s">
        <v>108</v>
      </c>
      <c r="C231" s="148" t="s">
        <v>23</v>
      </c>
      <c r="D231" s="148" t="s">
        <v>114</v>
      </c>
      <c r="E231" s="149" t="s">
        <v>49</v>
      </c>
      <c r="F231" s="144" t="s">
        <v>79</v>
      </c>
      <c r="G231" s="145">
        <v>28075185.32</v>
      </c>
    </row>
    <row r="232" spans="1:7" ht="12.75" customHeight="1" x14ac:dyDescent="0.2">
      <c r="A232" s="167" t="s">
        <v>80</v>
      </c>
      <c r="B232" s="171" t="s">
        <v>108</v>
      </c>
      <c r="C232" s="172" t="s">
        <v>23</v>
      </c>
      <c r="D232" s="172" t="s">
        <v>114</v>
      </c>
      <c r="E232" s="173" t="s">
        <v>49</v>
      </c>
      <c r="F232" s="166" t="s">
        <v>81</v>
      </c>
      <c r="G232" s="154">
        <v>4568671.12</v>
      </c>
    </row>
    <row r="233" spans="1:7" ht="12.75" customHeight="1" x14ac:dyDescent="0.2">
      <c r="A233" s="140" t="s">
        <v>298</v>
      </c>
      <c r="B233" s="147" t="s">
        <v>108</v>
      </c>
      <c r="C233" s="148" t="s">
        <v>23</v>
      </c>
      <c r="D233" s="148" t="s">
        <v>114</v>
      </c>
      <c r="E233" s="149" t="s">
        <v>49</v>
      </c>
      <c r="F233" s="144" t="s">
        <v>251</v>
      </c>
      <c r="G233" s="145">
        <v>3609144.25</v>
      </c>
    </row>
    <row r="234" spans="1:7" ht="12.75" customHeight="1" x14ac:dyDescent="0.2">
      <c r="A234" s="140" t="s">
        <v>88</v>
      </c>
      <c r="B234" s="147" t="s">
        <v>108</v>
      </c>
      <c r="C234" s="148" t="s">
        <v>23</v>
      </c>
      <c r="D234" s="148" t="s">
        <v>114</v>
      </c>
      <c r="E234" s="149" t="s">
        <v>49</v>
      </c>
      <c r="F234" s="144" t="s">
        <v>89</v>
      </c>
      <c r="G234" s="145">
        <v>959526.87</v>
      </c>
    </row>
    <row r="235" spans="1:7" ht="51" customHeight="1" x14ac:dyDescent="0.2">
      <c r="A235" s="167" t="s">
        <v>325</v>
      </c>
      <c r="B235" s="171" t="s">
        <v>109</v>
      </c>
      <c r="C235" s="172" t="s">
        <v>19</v>
      </c>
      <c r="D235" s="172" t="s">
        <v>114</v>
      </c>
      <c r="E235" s="173" t="s">
        <v>20</v>
      </c>
      <c r="F235" s="166"/>
      <c r="G235" s="154">
        <v>7042376.2199999997</v>
      </c>
    </row>
    <row r="236" spans="1:7" ht="38.25" customHeight="1" x14ac:dyDescent="0.2">
      <c r="A236" s="167" t="s">
        <v>276</v>
      </c>
      <c r="B236" s="168" t="s">
        <v>109</v>
      </c>
      <c r="C236" s="169" t="s">
        <v>19</v>
      </c>
      <c r="D236" s="169" t="s">
        <v>114</v>
      </c>
      <c r="E236" s="170" t="s">
        <v>9</v>
      </c>
      <c r="F236" s="166"/>
      <c r="G236" s="154">
        <v>7042376.2199999997</v>
      </c>
    </row>
    <row r="237" spans="1:7" ht="63.75" customHeight="1" x14ac:dyDescent="0.2">
      <c r="A237" s="167" t="s">
        <v>73</v>
      </c>
      <c r="B237" s="168" t="s">
        <v>109</v>
      </c>
      <c r="C237" s="169" t="s">
        <v>19</v>
      </c>
      <c r="D237" s="169" t="s">
        <v>114</v>
      </c>
      <c r="E237" s="170" t="s">
        <v>9</v>
      </c>
      <c r="F237" s="166" t="s">
        <v>74</v>
      </c>
      <c r="G237" s="154">
        <v>6432557.9500000002</v>
      </c>
    </row>
    <row r="238" spans="1:7" ht="25.5" customHeight="1" x14ac:dyDescent="0.2">
      <c r="A238" s="140" t="s">
        <v>75</v>
      </c>
      <c r="B238" s="147" t="s">
        <v>109</v>
      </c>
      <c r="C238" s="148" t="s">
        <v>19</v>
      </c>
      <c r="D238" s="148" t="s">
        <v>114</v>
      </c>
      <c r="E238" s="149" t="s">
        <v>9</v>
      </c>
      <c r="F238" s="144" t="s">
        <v>76</v>
      </c>
      <c r="G238" s="145">
        <v>6432557.9500000002</v>
      </c>
    </row>
    <row r="239" spans="1:7" ht="25.5" customHeight="1" x14ac:dyDescent="0.2">
      <c r="A239" s="167" t="s">
        <v>225</v>
      </c>
      <c r="B239" s="171" t="s">
        <v>109</v>
      </c>
      <c r="C239" s="172" t="s">
        <v>19</v>
      </c>
      <c r="D239" s="172" t="s">
        <v>114</v>
      </c>
      <c r="E239" s="173" t="s">
        <v>9</v>
      </c>
      <c r="F239" s="166" t="s">
        <v>77</v>
      </c>
      <c r="G239" s="154">
        <v>609818.27</v>
      </c>
    </row>
    <row r="240" spans="1:7" ht="38.25" customHeight="1" x14ac:dyDescent="0.2">
      <c r="A240" s="140" t="s">
        <v>78</v>
      </c>
      <c r="B240" s="147" t="s">
        <v>109</v>
      </c>
      <c r="C240" s="148" t="s">
        <v>19</v>
      </c>
      <c r="D240" s="148" t="s">
        <v>114</v>
      </c>
      <c r="E240" s="149" t="s">
        <v>9</v>
      </c>
      <c r="F240" s="144" t="s">
        <v>79</v>
      </c>
      <c r="G240" s="145">
        <v>609818.27</v>
      </c>
    </row>
    <row r="241" spans="1:7" ht="30.75" customHeight="1" x14ac:dyDescent="0.2">
      <c r="A241" s="167" t="s">
        <v>259</v>
      </c>
      <c r="B241" s="171" t="s">
        <v>227</v>
      </c>
      <c r="C241" s="172" t="s">
        <v>19</v>
      </c>
      <c r="D241" s="172" t="s">
        <v>114</v>
      </c>
      <c r="E241" s="175" t="s">
        <v>20</v>
      </c>
      <c r="F241" s="166"/>
      <c r="G241" s="154">
        <v>8928364.3300000001</v>
      </c>
    </row>
    <row r="242" spans="1:7" ht="102" customHeight="1" x14ac:dyDescent="0.2">
      <c r="A242" s="174" t="s">
        <v>332</v>
      </c>
      <c r="B242" s="171" t="s">
        <v>227</v>
      </c>
      <c r="C242" s="172" t="s">
        <v>19</v>
      </c>
      <c r="D242" s="172" t="s">
        <v>246</v>
      </c>
      <c r="E242" s="175" t="s">
        <v>248</v>
      </c>
      <c r="F242" s="166"/>
      <c r="G242" s="154">
        <v>8928364.3300000001</v>
      </c>
    </row>
    <row r="243" spans="1:7" ht="25.5" customHeight="1" x14ac:dyDescent="0.2">
      <c r="A243" s="167" t="s">
        <v>225</v>
      </c>
      <c r="B243" s="168" t="s">
        <v>227</v>
      </c>
      <c r="C243" s="169" t="s">
        <v>19</v>
      </c>
      <c r="D243" s="169" t="s">
        <v>246</v>
      </c>
      <c r="E243" s="179" t="s">
        <v>248</v>
      </c>
      <c r="F243" s="166" t="s">
        <v>77</v>
      </c>
      <c r="G243" s="154">
        <v>8928364.3300000001</v>
      </c>
    </row>
    <row r="244" spans="1:7" ht="38.25" customHeight="1" x14ac:dyDescent="0.2">
      <c r="A244" s="150" t="s">
        <v>78</v>
      </c>
      <c r="B244" s="141" t="s">
        <v>227</v>
      </c>
      <c r="C244" s="142" t="s">
        <v>19</v>
      </c>
      <c r="D244" s="142" t="s">
        <v>246</v>
      </c>
      <c r="E244" s="143" t="s">
        <v>248</v>
      </c>
      <c r="F244" s="144" t="s">
        <v>79</v>
      </c>
      <c r="G244" s="145">
        <v>8928364.3300000001</v>
      </c>
    </row>
    <row r="245" spans="1:7" ht="51" customHeight="1" x14ac:dyDescent="0.2">
      <c r="A245" s="167" t="s">
        <v>326</v>
      </c>
      <c r="B245" s="171" t="s">
        <v>234</v>
      </c>
      <c r="C245" s="172" t="s">
        <v>19</v>
      </c>
      <c r="D245" s="172" t="s">
        <v>114</v>
      </c>
      <c r="E245" s="173" t="s">
        <v>20</v>
      </c>
      <c r="F245" s="166"/>
      <c r="G245" s="154">
        <v>38000</v>
      </c>
    </row>
    <row r="246" spans="1:7" ht="25.5" customHeight="1" x14ac:dyDescent="0.2">
      <c r="A246" s="174" t="s">
        <v>235</v>
      </c>
      <c r="B246" s="171" t="s">
        <v>234</v>
      </c>
      <c r="C246" s="172" t="s">
        <v>19</v>
      </c>
      <c r="D246" s="172" t="s">
        <v>114</v>
      </c>
      <c r="E246" s="173" t="s">
        <v>238</v>
      </c>
      <c r="F246" s="166"/>
      <c r="G246" s="154">
        <v>38000</v>
      </c>
    </row>
    <row r="247" spans="1:7" ht="25.5" customHeight="1" x14ac:dyDescent="0.2">
      <c r="A247" s="167" t="s">
        <v>225</v>
      </c>
      <c r="B247" s="171" t="s">
        <v>234</v>
      </c>
      <c r="C247" s="172" t="s">
        <v>19</v>
      </c>
      <c r="D247" s="172" t="s">
        <v>114</v>
      </c>
      <c r="E247" s="173" t="s">
        <v>238</v>
      </c>
      <c r="F247" s="166" t="s">
        <v>77</v>
      </c>
      <c r="G247" s="154">
        <v>38000</v>
      </c>
    </row>
    <row r="248" spans="1:7" ht="38.25" customHeight="1" x14ac:dyDescent="0.2">
      <c r="A248" s="140" t="s">
        <v>78</v>
      </c>
      <c r="B248" s="147" t="s">
        <v>234</v>
      </c>
      <c r="C248" s="148" t="s">
        <v>19</v>
      </c>
      <c r="D248" s="148" t="s">
        <v>114</v>
      </c>
      <c r="E248" s="149" t="s">
        <v>238</v>
      </c>
      <c r="F248" s="144" t="s">
        <v>79</v>
      </c>
      <c r="G248" s="145">
        <v>38000</v>
      </c>
    </row>
    <row r="249" spans="1:7" ht="51.75" customHeight="1" x14ac:dyDescent="0.2">
      <c r="A249" s="167" t="s">
        <v>333</v>
      </c>
      <c r="B249" s="171" t="s">
        <v>301</v>
      </c>
      <c r="C249" s="172" t="s">
        <v>19</v>
      </c>
      <c r="D249" s="172" t="s">
        <v>114</v>
      </c>
      <c r="E249" s="173" t="s">
        <v>20</v>
      </c>
      <c r="F249" s="166"/>
      <c r="G249" s="154">
        <v>100000</v>
      </c>
    </row>
    <row r="250" spans="1:7" ht="25.5" customHeight="1" x14ac:dyDescent="0.2">
      <c r="A250" s="167" t="s">
        <v>303</v>
      </c>
      <c r="B250" s="171" t="s">
        <v>301</v>
      </c>
      <c r="C250" s="172" t="s">
        <v>19</v>
      </c>
      <c r="D250" s="172" t="s">
        <v>114</v>
      </c>
      <c r="E250" s="173" t="s">
        <v>302</v>
      </c>
      <c r="F250" s="166"/>
      <c r="G250" s="154">
        <v>100000</v>
      </c>
    </row>
    <row r="251" spans="1:7" ht="25.5" customHeight="1" x14ac:dyDescent="0.2">
      <c r="A251" s="167" t="s">
        <v>73</v>
      </c>
      <c r="B251" s="171" t="s">
        <v>301</v>
      </c>
      <c r="C251" s="172" t="s">
        <v>19</v>
      </c>
      <c r="D251" s="172" t="s">
        <v>114</v>
      </c>
      <c r="E251" s="173" t="s">
        <v>302</v>
      </c>
      <c r="F251" s="166" t="s">
        <v>74</v>
      </c>
      <c r="G251" s="154">
        <v>50000</v>
      </c>
    </row>
    <row r="252" spans="1:7" ht="38.25" customHeight="1" x14ac:dyDescent="0.2">
      <c r="A252" s="140" t="s">
        <v>75</v>
      </c>
      <c r="B252" s="147" t="s">
        <v>301</v>
      </c>
      <c r="C252" s="148" t="s">
        <v>19</v>
      </c>
      <c r="D252" s="148" t="s">
        <v>114</v>
      </c>
      <c r="E252" s="149" t="s">
        <v>302</v>
      </c>
      <c r="F252" s="144" t="s">
        <v>76</v>
      </c>
      <c r="G252" s="145">
        <v>50000</v>
      </c>
    </row>
    <row r="253" spans="1:7" ht="25.5" customHeight="1" x14ac:dyDescent="0.2">
      <c r="A253" s="167" t="s">
        <v>225</v>
      </c>
      <c r="B253" s="171" t="s">
        <v>301</v>
      </c>
      <c r="C253" s="172" t="s">
        <v>19</v>
      </c>
      <c r="D253" s="172" t="s">
        <v>114</v>
      </c>
      <c r="E253" s="173" t="s">
        <v>302</v>
      </c>
      <c r="F253" s="166" t="s">
        <v>77</v>
      </c>
      <c r="G253" s="154">
        <v>50000</v>
      </c>
    </row>
    <row r="254" spans="1:7" ht="38.25" customHeight="1" x14ac:dyDescent="0.2">
      <c r="A254" s="140" t="s">
        <v>78</v>
      </c>
      <c r="B254" s="147" t="s">
        <v>301</v>
      </c>
      <c r="C254" s="148" t="s">
        <v>19</v>
      </c>
      <c r="D254" s="148" t="s">
        <v>114</v>
      </c>
      <c r="E254" s="149" t="s">
        <v>302</v>
      </c>
      <c r="F254" s="144" t="s">
        <v>79</v>
      </c>
      <c r="G254" s="145">
        <v>50000</v>
      </c>
    </row>
    <row r="255" spans="1:7" ht="12.75" customHeight="1" x14ac:dyDescent="0.2">
      <c r="A255" s="167" t="s">
        <v>15</v>
      </c>
      <c r="B255" s="171" t="s">
        <v>18</v>
      </c>
      <c r="C255" s="172" t="s">
        <v>19</v>
      </c>
      <c r="D255" s="172" t="s">
        <v>114</v>
      </c>
      <c r="E255" s="173" t="s">
        <v>20</v>
      </c>
      <c r="F255" s="166"/>
      <c r="G255" s="154">
        <v>448131720.13999999</v>
      </c>
    </row>
    <row r="256" spans="1:7" ht="51" customHeight="1" x14ac:dyDescent="0.2">
      <c r="A256" s="167" t="s">
        <v>288</v>
      </c>
      <c r="B256" s="171" t="s">
        <v>18</v>
      </c>
      <c r="C256" s="172" t="s">
        <v>19</v>
      </c>
      <c r="D256" s="172" t="s">
        <v>114</v>
      </c>
      <c r="E256" s="173" t="s">
        <v>30</v>
      </c>
      <c r="F256" s="166"/>
      <c r="G256" s="154">
        <v>40000</v>
      </c>
    </row>
    <row r="257" spans="1:7" ht="25.5" customHeight="1" x14ac:dyDescent="0.2">
      <c r="A257" s="167" t="s">
        <v>225</v>
      </c>
      <c r="B257" s="171" t="s">
        <v>18</v>
      </c>
      <c r="C257" s="172" t="s">
        <v>19</v>
      </c>
      <c r="D257" s="172" t="s">
        <v>114</v>
      </c>
      <c r="E257" s="173" t="s">
        <v>30</v>
      </c>
      <c r="F257" s="166" t="s">
        <v>77</v>
      </c>
      <c r="G257" s="154">
        <v>40000</v>
      </c>
    </row>
    <row r="258" spans="1:7" ht="38.25" customHeight="1" x14ac:dyDescent="0.2">
      <c r="A258" s="140" t="s">
        <v>78</v>
      </c>
      <c r="B258" s="147" t="s">
        <v>18</v>
      </c>
      <c r="C258" s="148" t="s">
        <v>19</v>
      </c>
      <c r="D258" s="148" t="s">
        <v>114</v>
      </c>
      <c r="E258" s="149" t="s">
        <v>30</v>
      </c>
      <c r="F258" s="144" t="s">
        <v>79</v>
      </c>
      <c r="G258" s="145">
        <v>40000</v>
      </c>
    </row>
    <row r="259" spans="1:7" ht="44.25" customHeight="1" x14ac:dyDescent="0.2">
      <c r="A259" s="167" t="s">
        <v>269</v>
      </c>
      <c r="B259" s="171" t="s">
        <v>18</v>
      </c>
      <c r="C259" s="172" t="s">
        <v>19</v>
      </c>
      <c r="D259" s="172" t="s">
        <v>114</v>
      </c>
      <c r="E259" s="173" t="s">
        <v>263</v>
      </c>
      <c r="F259" s="166"/>
      <c r="G259" s="154">
        <v>8581028.2799999993</v>
      </c>
    </row>
    <row r="260" spans="1:7" ht="34.5" customHeight="1" x14ac:dyDescent="0.2">
      <c r="A260" s="167" t="s">
        <v>225</v>
      </c>
      <c r="B260" s="171" t="s">
        <v>18</v>
      </c>
      <c r="C260" s="172" t="s">
        <v>19</v>
      </c>
      <c r="D260" s="172" t="s">
        <v>114</v>
      </c>
      <c r="E260" s="173" t="s">
        <v>263</v>
      </c>
      <c r="F260" s="166" t="s">
        <v>77</v>
      </c>
      <c r="G260" s="154">
        <v>8581028.2799999993</v>
      </c>
    </row>
    <row r="261" spans="1:7" ht="24" customHeight="1" x14ac:dyDescent="0.2">
      <c r="A261" s="140" t="s">
        <v>78</v>
      </c>
      <c r="B261" s="147" t="s">
        <v>18</v>
      </c>
      <c r="C261" s="148" t="s">
        <v>19</v>
      </c>
      <c r="D261" s="148" t="s">
        <v>114</v>
      </c>
      <c r="E261" s="149" t="s">
        <v>263</v>
      </c>
      <c r="F261" s="144" t="s">
        <v>79</v>
      </c>
      <c r="G261" s="145">
        <v>8581028.2799999993</v>
      </c>
    </row>
    <row r="262" spans="1:7" ht="62.25" customHeight="1" x14ac:dyDescent="0.2">
      <c r="A262" s="167" t="s">
        <v>268</v>
      </c>
      <c r="B262" s="171" t="s">
        <v>18</v>
      </c>
      <c r="C262" s="172" t="s">
        <v>19</v>
      </c>
      <c r="D262" s="172" t="s">
        <v>114</v>
      </c>
      <c r="E262" s="173" t="s">
        <v>267</v>
      </c>
      <c r="F262" s="166"/>
      <c r="G262" s="154">
        <v>15233400</v>
      </c>
    </row>
    <row r="263" spans="1:7" ht="75" customHeight="1" x14ac:dyDescent="0.2">
      <c r="A263" s="167" t="s">
        <v>73</v>
      </c>
      <c r="B263" s="171" t="s">
        <v>18</v>
      </c>
      <c r="C263" s="172" t="s">
        <v>19</v>
      </c>
      <c r="D263" s="172" t="s">
        <v>114</v>
      </c>
      <c r="E263" s="173" t="s">
        <v>267</v>
      </c>
      <c r="F263" s="166" t="s">
        <v>74</v>
      </c>
      <c r="G263" s="154">
        <v>15233400</v>
      </c>
    </row>
    <row r="264" spans="1:7" ht="25.5" customHeight="1" x14ac:dyDescent="0.2">
      <c r="A264" s="140" t="s">
        <v>223</v>
      </c>
      <c r="B264" s="141" t="s">
        <v>18</v>
      </c>
      <c r="C264" s="142" t="s">
        <v>19</v>
      </c>
      <c r="D264" s="142" t="s">
        <v>114</v>
      </c>
      <c r="E264" s="146" t="s">
        <v>267</v>
      </c>
      <c r="F264" s="144" t="s">
        <v>224</v>
      </c>
      <c r="G264" s="145">
        <v>2486091</v>
      </c>
    </row>
    <row r="265" spans="1:7" ht="25.5" customHeight="1" x14ac:dyDescent="0.2">
      <c r="A265" s="140" t="s">
        <v>75</v>
      </c>
      <c r="B265" s="141" t="s">
        <v>18</v>
      </c>
      <c r="C265" s="142" t="s">
        <v>19</v>
      </c>
      <c r="D265" s="142" t="s">
        <v>114</v>
      </c>
      <c r="E265" s="146" t="s">
        <v>267</v>
      </c>
      <c r="F265" s="144" t="s">
        <v>76</v>
      </c>
      <c r="G265" s="145">
        <v>12747309</v>
      </c>
    </row>
    <row r="266" spans="1:7" ht="38.25" customHeight="1" x14ac:dyDescent="0.2">
      <c r="A266" s="181" t="s">
        <v>6</v>
      </c>
      <c r="B266" s="171" t="s">
        <v>18</v>
      </c>
      <c r="C266" s="172" t="s">
        <v>19</v>
      </c>
      <c r="D266" s="172" t="s">
        <v>114</v>
      </c>
      <c r="E266" s="173" t="s">
        <v>7</v>
      </c>
      <c r="F266" s="166"/>
      <c r="G266" s="154">
        <v>284970</v>
      </c>
    </row>
    <row r="267" spans="1:7" ht="63.75" customHeight="1" x14ac:dyDescent="0.2">
      <c r="A267" s="181" t="s">
        <v>73</v>
      </c>
      <c r="B267" s="171" t="s">
        <v>18</v>
      </c>
      <c r="C267" s="172" t="s">
        <v>19</v>
      </c>
      <c r="D267" s="172" t="s">
        <v>114</v>
      </c>
      <c r="E267" s="173" t="s">
        <v>7</v>
      </c>
      <c r="F267" s="166" t="s">
        <v>74</v>
      </c>
      <c r="G267" s="154">
        <v>284970</v>
      </c>
    </row>
    <row r="268" spans="1:7" ht="25.5" customHeight="1" x14ac:dyDescent="0.2">
      <c r="A268" s="153" t="s">
        <v>75</v>
      </c>
      <c r="B268" s="141" t="s">
        <v>18</v>
      </c>
      <c r="C268" s="142" t="s">
        <v>19</v>
      </c>
      <c r="D268" s="142" t="s">
        <v>114</v>
      </c>
      <c r="E268" s="146" t="s">
        <v>7</v>
      </c>
      <c r="F268" s="144" t="s">
        <v>76</v>
      </c>
      <c r="G268" s="145">
        <v>284970</v>
      </c>
    </row>
    <row r="269" spans="1:7" ht="12.75" customHeight="1" x14ac:dyDescent="0.2">
      <c r="A269" s="167" t="s">
        <v>61</v>
      </c>
      <c r="B269" s="171" t="s">
        <v>18</v>
      </c>
      <c r="C269" s="172" t="s">
        <v>19</v>
      </c>
      <c r="D269" s="172" t="s">
        <v>114</v>
      </c>
      <c r="E269" s="173" t="s">
        <v>51</v>
      </c>
      <c r="F269" s="166"/>
      <c r="G269" s="154">
        <v>5949982.0099999998</v>
      </c>
    </row>
    <row r="270" spans="1:7" ht="63.75" customHeight="1" x14ac:dyDescent="0.2">
      <c r="A270" s="167" t="s">
        <v>73</v>
      </c>
      <c r="B270" s="182" t="s">
        <v>18</v>
      </c>
      <c r="C270" s="183" t="s">
        <v>19</v>
      </c>
      <c r="D270" s="183" t="s">
        <v>114</v>
      </c>
      <c r="E270" s="184" t="s">
        <v>51</v>
      </c>
      <c r="F270" s="166" t="s">
        <v>74</v>
      </c>
      <c r="G270" s="154">
        <v>5949982.0099999998</v>
      </c>
    </row>
    <row r="271" spans="1:7" ht="25.5" customHeight="1" x14ac:dyDescent="0.2">
      <c r="A271" s="140" t="s">
        <v>75</v>
      </c>
      <c r="B271" s="141" t="s">
        <v>18</v>
      </c>
      <c r="C271" s="142" t="s">
        <v>19</v>
      </c>
      <c r="D271" s="142" t="s">
        <v>114</v>
      </c>
      <c r="E271" s="146" t="s">
        <v>51</v>
      </c>
      <c r="F271" s="144" t="s">
        <v>76</v>
      </c>
      <c r="G271" s="145">
        <v>5949982.0099999998</v>
      </c>
    </row>
    <row r="272" spans="1:7" ht="12.75" customHeight="1" x14ac:dyDescent="0.2">
      <c r="A272" s="167" t="s">
        <v>16</v>
      </c>
      <c r="B272" s="171" t="s">
        <v>18</v>
      </c>
      <c r="C272" s="172" t="s">
        <v>19</v>
      </c>
      <c r="D272" s="172" t="s">
        <v>114</v>
      </c>
      <c r="E272" s="173" t="s">
        <v>21</v>
      </c>
      <c r="F272" s="166"/>
      <c r="G272" s="154">
        <v>240364679.71000001</v>
      </c>
    </row>
    <row r="273" spans="1:7" ht="63.75" customHeight="1" x14ac:dyDescent="0.2">
      <c r="A273" s="167" t="s">
        <v>73</v>
      </c>
      <c r="B273" s="168" t="s">
        <v>18</v>
      </c>
      <c r="C273" s="169" t="s">
        <v>19</v>
      </c>
      <c r="D273" s="169" t="s">
        <v>114</v>
      </c>
      <c r="E273" s="170" t="s">
        <v>21</v>
      </c>
      <c r="F273" s="166" t="s">
        <v>74</v>
      </c>
      <c r="G273" s="154">
        <v>221276852.31999999</v>
      </c>
    </row>
    <row r="274" spans="1:7" ht="25.5" customHeight="1" x14ac:dyDescent="0.2">
      <c r="A274" s="140" t="s">
        <v>223</v>
      </c>
      <c r="B274" s="141" t="s">
        <v>18</v>
      </c>
      <c r="C274" s="142" t="s">
        <v>19</v>
      </c>
      <c r="D274" s="142" t="s">
        <v>114</v>
      </c>
      <c r="E274" s="146" t="s">
        <v>21</v>
      </c>
      <c r="F274" s="144" t="s">
        <v>224</v>
      </c>
      <c r="G274" s="145">
        <v>37202178.740000002</v>
      </c>
    </row>
    <row r="275" spans="1:7" ht="25.5" customHeight="1" x14ac:dyDescent="0.2">
      <c r="A275" s="140" t="s">
        <v>75</v>
      </c>
      <c r="B275" s="141" t="s">
        <v>18</v>
      </c>
      <c r="C275" s="142" t="s">
        <v>19</v>
      </c>
      <c r="D275" s="142" t="s">
        <v>114</v>
      </c>
      <c r="E275" s="146" t="s">
        <v>21</v>
      </c>
      <c r="F275" s="144" t="s">
        <v>76</v>
      </c>
      <c r="G275" s="145">
        <v>184074673.58000001</v>
      </c>
    </row>
    <row r="276" spans="1:7" ht="25.5" customHeight="1" x14ac:dyDescent="0.2">
      <c r="A276" s="167" t="s">
        <v>225</v>
      </c>
      <c r="B276" s="171" t="s">
        <v>18</v>
      </c>
      <c r="C276" s="172" t="s">
        <v>19</v>
      </c>
      <c r="D276" s="172" t="s">
        <v>114</v>
      </c>
      <c r="E276" s="173" t="s">
        <v>21</v>
      </c>
      <c r="F276" s="166" t="s">
        <v>77</v>
      </c>
      <c r="G276" s="154">
        <v>18312575.219999999</v>
      </c>
    </row>
    <row r="277" spans="1:7" ht="38.25" customHeight="1" x14ac:dyDescent="0.2">
      <c r="A277" s="140" t="s">
        <v>78</v>
      </c>
      <c r="B277" s="147" t="s">
        <v>18</v>
      </c>
      <c r="C277" s="148" t="s">
        <v>19</v>
      </c>
      <c r="D277" s="148" t="s">
        <v>114</v>
      </c>
      <c r="E277" s="149" t="s">
        <v>21</v>
      </c>
      <c r="F277" s="144" t="s">
        <v>79</v>
      </c>
      <c r="G277" s="145">
        <v>18312575.219999999</v>
      </c>
    </row>
    <row r="278" spans="1:7" ht="25.5" customHeight="1" x14ac:dyDescent="0.2">
      <c r="A278" s="167" t="s">
        <v>90</v>
      </c>
      <c r="B278" s="171" t="s">
        <v>18</v>
      </c>
      <c r="C278" s="172" t="s">
        <v>19</v>
      </c>
      <c r="D278" s="172" t="s">
        <v>114</v>
      </c>
      <c r="E278" s="173" t="s">
        <v>21</v>
      </c>
      <c r="F278" s="166" t="s">
        <v>91</v>
      </c>
      <c r="G278" s="154">
        <v>252128</v>
      </c>
    </row>
    <row r="279" spans="1:7" ht="25.5" customHeight="1" x14ac:dyDescent="0.2">
      <c r="A279" s="140" t="s">
        <v>92</v>
      </c>
      <c r="B279" s="147" t="s">
        <v>18</v>
      </c>
      <c r="C279" s="148" t="s">
        <v>19</v>
      </c>
      <c r="D279" s="148" t="s">
        <v>114</v>
      </c>
      <c r="E279" s="149" t="s">
        <v>21</v>
      </c>
      <c r="F279" s="144" t="s">
        <v>93</v>
      </c>
      <c r="G279" s="145">
        <v>252128</v>
      </c>
    </row>
    <row r="280" spans="1:7" ht="12.75" customHeight="1" x14ac:dyDescent="0.2">
      <c r="A280" s="167" t="s">
        <v>80</v>
      </c>
      <c r="B280" s="171" t="s">
        <v>18</v>
      </c>
      <c r="C280" s="172" t="s">
        <v>19</v>
      </c>
      <c r="D280" s="172" t="s">
        <v>114</v>
      </c>
      <c r="E280" s="173" t="s">
        <v>21</v>
      </c>
      <c r="F280" s="166" t="s">
        <v>81</v>
      </c>
      <c r="G280" s="154">
        <v>523124.17</v>
      </c>
    </row>
    <row r="281" spans="1:7" ht="12.75" customHeight="1" x14ac:dyDescent="0.2">
      <c r="A281" s="140" t="s">
        <v>298</v>
      </c>
      <c r="B281" s="147" t="s">
        <v>18</v>
      </c>
      <c r="C281" s="148" t="s">
        <v>19</v>
      </c>
      <c r="D281" s="148" t="s">
        <v>114</v>
      </c>
      <c r="E281" s="149" t="s">
        <v>21</v>
      </c>
      <c r="F281" s="144" t="s">
        <v>251</v>
      </c>
      <c r="G281" s="145">
        <v>226123.87</v>
      </c>
    </row>
    <row r="282" spans="1:7" ht="24.75" customHeight="1" x14ac:dyDescent="0.2">
      <c r="A282" s="140" t="s">
        <v>88</v>
      </c>
      <c r="B282" s="147" t="s">
        <v>18</v>
      </c>
      <c r="C282" s="148" t="s">
        <v>19</v>
      </c>
      <c r="D282" s="148" t="s">
        <v>114</v>
      </c>
      <c r="E282" s="149" t="s">
        <v>21</v>
      </c>
      <c r="F282" s="144" t="s">
        <v>89</v>
      </c>
      <c r="G282" s="145">
        <v>297000.3</v>
      </c>
    </row>
    <row r="283" spans="1:7" ht="25.5" customHeight="1" x14ac:dyDescent="0.2">
      <c r="A283" s="167" t="s">
        <v>62</v>
      </c>
      <c r="B283" s="171" t="s">
        <v>18</v>
      </c>
      <c r="C283" s="172" t="s">
        <v>19</v>
      </c>
      <c r="D283" s="172" t="s">
        <v>114</v>
      </c>
      <c r="E283" s="173" t="s">
        <v>39</v>
      </c>
      <c r="F283" s="166"/>
      <c r="G283" s="154">
        <v>5694811.4500000002</v>
      </c>
    </row>
    <row r="284" spans="1:7" ht="63.75" customHeight="1" x14ac:dyDescent="0.2">
      <c r="A284" s="167" t="s">
        <v>73</v>
      </c>
      <c r="B284" s="171" t="s">
        <v>18</v>
      </c>
      <c r="C284" s="172" t="s">
        <v>19</v>
      </c>
      <c r="D284" s="172" t="s">
        <v>114</v>
      </c>
      <c r="E284" s="173" t="s">
        <v>39</v>
      </c>
      <c r="F284" s="166" t="s">
        <v>74</v>
      </c>
      <c r="G284" s="154">
        <v>5694811.4500000002</v>
      </c>
    </row>
    <row r="285" spans="1:7" ht="25.5" customHeight="1" x14ac:dyDescent="0.2">
      <c r="A285" s="140" t="s">
        <v>75</v>
      </c>
      <c r="B285" s="141" t="s">
        <v>18</v>
      </c>
      <c r="C285" s="142" t="s">
        <v>19</v>
      </c>
      <c r="D285" s="142" t="s">
        <v>114</v>
      </c>
      <c r="E285" s="146" t="s">
        <v>39</v>
      </c>
      <c r="F285" s="144" t="s">
        <v>76</v>
      </c>
      <c r="G285" s="145">
        <v>5694811.4500000002</v>
      </c>
    </row>
    <row r="286" spans="1:7" ht="102" customHeight="1" x14ac:dyDescent="0.2">
      <c r="A286" s="180" t="s">
        <v>66</v>
      </c>
      <c r="B286" s="171" t="s">
        <v>18</v>
      </c>
      <c r="C286" s="172" t="s">
        <v>19</v>
      </c>
      <c r="D286" s="172" t="s">
        <v>114</v>
      </c>
      <c r="E286" s="173" t="s">
        <v>24</v>
      </c>
      <c r="F286" s="166"/>
      <c r="G286" s="154">
        <v>25377495</v>
      </c>
    </row>
    <row r="287" spans="1:7" ht="63.75" customHeight="1" x14ac:dyDescent="0.2">
      <c r="A287" s="167" t="s">
        <v>73</v>
      </c>
      <c r="B287" s="168" t="s">
        <v>18</v>
      </c>
      <c r="C287" s="169" t="s">
        <v>19</v>
      </c>
      <c r="D287" s="169" t="s">
        <v>114</v>
      </c>
      <c r="E287" s="170" t="s">
        <v>24</v>
      </c>
      <c r="F287" s="166" t="s">
        <v>74</v>
      </c>
      <c r="G287" s="154">
        <v>25377495</v>
      </c>
    </row>
    <row r="288" spans="1:7" ht="25.5" customHeight="1" x14ac:dyDescent="0.2">
      <c r="A288" s="140" t="s">
        <v>75</v>
      </c>
      <c r="B288" s="141" t="s">
        <v>18</v>
      </c>
      <c r="C288" s="142" t="s">
        <v>19</v>
      </c>
      <c r="D288" s="142" t="s">
        <v>114</v>
      </c>
      <c r="E288" s="146" t="s">
        <v>24</v>
      </c>
      <c r="F288" s="144" t="s">
        <v>76</v>
      </c>
      <c r="G288" s="145">
        <v>25377495</v>
      </c>
    </row>
    <row r="289" spans="1:7" ht="25.5" x14ac:dyDescent="0.2">
      <c r="A289" s="167" t="s">
        <v>265</v>
      </c>
      <c r="B289" s="168" t="s">
        <v>18</v>
      </c>
      <c r="C289" s="169" t="s">
        <v>19</v>
      </c>
      <c r="D289" s="169" t="s">
        <v>114</v>
      </c>
      <c r="E289" s="170" t="s">
        <v>264</v>
      </c>
      <c r="F289" s="166"/>
      <c r="G289" s="154">
        <v>100000</v>
      </c>
    </row>
    <row r="290" spans="1:7" ht="25.5" customHeight="1" x14ac:dyDescent="0.2">
      <c r="A290" s="167" t="s">
        <v>90</v>
      </c>
      <c r="B290" s="171" t="s">
        <v>18</v>
      </c>
      <c r="C290" s="172" t="s">
        <v>19</v>
      </c>
      <c r="D290" s="172" t="s">
        <v>114</v>
      </c>
      <c r="E290" s="173" t="s">
        <v>264</v>
      </c>
      <c r="F290" s="166" t="s">
        <v>91</v>
      </c>
      <c r="G290" s="154">
        <v>100000</v>
      </c>
    </row>
    <row r="291" spans="1:7" ht="12.75" customHeight="1" x14ac:dyDescent="0.2">
      <c r="A291" s="150" t="s">
        <v>254</v>
      </c>
      <c r="B291" s="141" t="s">
        <v>18</v>
      </c>
      <c r="C291" s="142" t="s">
        <v>19</v>
      </c>
      <c r="D291" s="142" t="s">
        <v>114</v>
      </c>
      <c r="E291" s="146" t="s">
        <v>264</v>
      </c>
      <c r="F291" s="144" t="s">
        <v>253</v>
      </c>
      <c r="G291" s="145">
        <v>100000</v>
      </c>
    </row>
    <row r="292" spans="1:7" ht="63.75" x14ac:dyDescent="0.2">
      <c r="A292" s="180" t="s">
        <v>350</v>
      </c>
      <c r="B292" s="168" t="s">
        <v>18</v>
      </c>
      <c r="C292" s="169" t="s">
        <v>19</v>
      </c>
      <c r="D292" s="169" t="s">
        <v>114</v>
      </c>
      <c r="E292" s="170" t="s">
        <v>349</v>
      </c>
      <c r="F292" s="166"/>
      <c r="G292" s="154">
        <v>1680000</v>
      </c>
    </row>
    <row r="293" spans="1:7" ht="25.5" x14ac:dyDescent="0.2">
      <c r="A293" s="167" t="s">
        <v>225</v>
      </c>
      <c r="B293" s="171" t="s">
        <v>18</v>
      </c>
      <c r="C293" s="172" t="s">
        <v>19</v>
      </c>
      <c r="D293" s="172" t="s">
        <v>114</v>
      </c>
      <c r="E293" s="173" t="s">
        <v>349</v>
      </c>
      <c r="F293" s="166" t="s">
        <v>77</v>
      </c>
      <c r="G293" s="154">
        <v>1680000</v>
      </c>
    </row>
    <row r="294" spans="1:7" ht="12.75" customHeight="1" x14ac:dyDescent="0.2">
      <c r="A294" s="140" t="s">
        <v>78</v>
      </c>
      <c r="B294" s="141" t="s">
        <v>18</v>
      </c>
      <c r="C294" s="142" t="s">
        <v>19</v>
      </c>
      <c r="D294" s="142" t="s">
        <v>114</v>
      </c>
      <c r="E294" s="146" t="s">
        <v>349</v>
      </c>
      <c r="F294" s="144" t="s">
        <v>79</v>
      </c>
      <c r="G294" s="145">
        <v>1680000</v>
      </c>
    </row>
    <row r="295" spans="1:7" ht="12.75" customHeight="1" x14ac:dyDescent="0.2">
      <c r="A295" s="167" t="s">
        <v>52</v>
      </c>
      <c r="B295" s="168" t="s">
        <v>18</v>
      </c>
      <c r="C295" s="169" t="s">
        <v>19</v>
      </c>
      <c r="D295" s="169" t="s">
        <v>114</v>
      </c>
      <c r="E295" s="170" t="s">
        <v>25</v>
      </c>
      <c r="F295" s="166"/>
      <c r="G295" s="154">
        <v>166162.5</v>
      </c>
    </row>
    <row r="296" spans="1:7" ht="12.75" customHeight="1" x14ac:dyDescent="0.2">
      <c r="A296" s="167" t="s">
        <v>80</v>
      </c>
      <c r="B296" s="171" t="s">
        <v>18</v>
      </c>
      <c r="C296" s="172" t="s">
        <v>19</v>
      </c>
      <c r="D296" s="172" t="s">
        <v>114</v>
      </c>
      <c r="E296" s="173" t="s">
        <v>25</v>
      </c>
      <c r="F296" s="166" t="s">
        <v>81</v>
      </c>
      <c r="G296" s="154">
        <v>166162.5</v>
      </c>
    </row>
    <row r="297" spans="1:7" ht="12.75" customHeight="1" x14ac:dyDescent="0.2">
      <c r="A297" s="140" t="s">
        <v>82</v>
      </c>
      <c r="B297" s="147" t="s">
        <v>18</v>
      </c>
      <c r="C297" s="148" t="s">
        <v>19</v>
      </c>
      <c r="D297" s="148" t="s">
        <v>114</v>
      </c>
      <c r="E297" s="149" t="s">
        <v>25</v>
      </c>
      <c r="F297" s="144" t="s">
        <v>83</v>
      </c>
      <c r="G297" s="145">
        <v>166162.5</v>
      </c>
    </row>
    <row r="298" spans="1:7" ht="76.5" customHeight="1" x14ac:dyDescent="0.2">
      <c r="A298" s="167" t="s">
        <v>327</v>
      </c>
      <c r="B298" s="168" t="s">
        <v>18</v>
      </c>
      <c r="C298" s="169" t="s">
        <v>19</v>
      </c>
      <c r="D298" s="169" t="s">
        <v>114</v>
      </c>
      <c r="E298" s="170" t="s">
        <v>27</v>
      </c>
      <c r="F298" s="166"/>
      <c r="G298" s="154">
        <v>606415.09</v>
      </c>
    </row>
    <row r="299" spans="1:7" ht="25.5" customHeight="1" x14ac:dyDescent="0.2">
      <c r="A299" s="167" t="s">
        <v>225</v>
      </c>
      <c r="B299" s="171" t="s">
        <v>18</v>
      </c>
      <c r="C299" s="172" t="s">
        <v>19</v>
      </c>
      <c r="D299" s="172" t="s">
        <v>114</v>
      </c>
      <c r="E299" s="173" t="s">
        <v>27</v>
      </c>
      <c r="F299" s="166" t="s">
        <v>77</v>
      </c>
      <c r="G299" s="154">
        <v>606415.09</v>
      </c>
    </row>
    <row r="300" spans="1:7" ht="38.25" x14ac:dyDescent="0.2">
      <c r="A300" s="140" t="s">
        <v>78</v>
      </c>
      <c r="B300" s="147" t="s">
        <v>18</v>
      </c>
      <c r="C300" s="148" t="s">
        <v>19</v>
      </c>
      <c r="D300" s="148" t="s">
        <v>114</v>
      </c>
      <c r="E300" s="149" t="s">
        <v>27</v>
      </c>
      <c r="F300" s="144" t="s">
        <v>79</v>
      </c>
      <c r="G300" s="145">
        <v>606415.09</v>
      </c>
    </row>
    <row r="301" spans="1:7" ht="25.5" x14ac:dyDescent="0.2">
      <c r="A301" s="167" t="s">
        <v>281</v>
      </c>
      <c r="B301" s="171" t="s">
        <v>18</v>
      </c>
      <c r="C301" s="172" t="s">
        <v>19</v>
      </c>
      <c r="D301" s="172" t="s">
        <v>114</v>
      </c>
      <c r="E301" s="175" t="s">
        <v>283</v>
      </c>
      <c r="F301" s="166"/>
      <c r="G301" s="154">
        <v>4481118.0999999996</v>
      </c>
    </row>
    <row r="302" spans="1:7" x14ac:dyDescent="0.2">
      <c r="A302" s="167" t="s">
        <v>80</v>
      </c>
      <c r="B302" s="168" t="s">
        <v>18</v>
      </c>
      <c r="C302" s="169" t="s">
        <v>19</v>
      </c>
      <c r="D302" s="169" t="s">
        <v>114</v>
      </c>
      <c r="E302" s="179" t="s">
        <v>283</v>
      </c>
      <c r="F302" s="166" t="s">
        <v>81</v>
      </c>
      <c r="G302" s="154">
        <v>4481118.0999999996</v>
      </c>
    </row>
    <row r="303" spans="1:7" x14ac:dyDescent="0.2">
      <c r="A303" s="140" t="s">
        <v>282</v>
      </c>
      <c r="B303" s="147" t="s">
        <v>18</v>
      </c>
      <c r="C303" s="148" t="s">
        <v>19</v>
      </c>
      <c r="D303" s="148" t="s">
        <v>114</v>
      </c>
      <c r="E303" s="152" t="s">
        <v>283</v>
      </c>
      <c r="F303" s="144" t="s">
        <v>284</v>
      </c>
      <c r="G303" s="145">
        <v>4481118.0999999996</v>
      </c>
    </row>
    <row r="304" spans="1:7" ht="25.5" customHeight="1" x14ac:dyDescent="0.2">
      <c r="A304" s="167" t="s">
        <v>5</v>
      </c>
      <c r="B304" s="168" t="s">
        <v>18</v>
      </c>
      <c r="C304" s="169" t="s">
        <v>19</v>
      </c>
      <c r="D304" s="169" t="s">
        <v>114</v>
      </c>
      <c r="E304" s="170" t="s">
        <v>50</v>
      </c>
      <c r="F304" s="166"/>
      <c r="G304" s="154">
        <v>139240500</v>
      </c>
    </row>
    <row r="305" spans="1:7" ht="12.75" customHeight="1" x14ac:dyDescent="0.2">
      <c r="A305" s="167" t="s">
        <v>84</v>
      </c>
      <c r="B305" s="168" t="s">
        <v>18</v>
      </c>
      <c r="C305" s="169" t="s">
        <v>19</v>
      </c>
      <c r="D305" s="169" t="s">
        <v>114</v>
      </c>
      <c r="E305" s="170" t="s">
        <v>50</v>
      </c>
      <c r="F305" s="166" t="s">
        <v>85</v>
      </c>
      <c r="G305" s="154">
        <v>139240500</v>
      </c>
    </row>
    <row r="306" spans="1:7" x14ac:dyDescent="0.2">
      <c r="A306" s="140" t="s">
        <v>261</v>
      </c>
      <c r="B306" s="147" t="s">
        <v>18</v>
      </c>
      <c r="C306" s="148" t="s">
        <v>19</v>
      </c>
      <c r="D306" s="148" t="s">
        <v>114</v>
      </c>
      <c r="E306" s="149" t="s">
        <v>50</v>
      </c>
      <c r="F306" s="144" t="s">
        <v>260</v>
      </c>
      <c r="G306" s="145">
        <v>139240500</v>
      </c>
    </row>
    <row r="307" spans="1:7" ht="28.5" customHeight="1" x14ac:dyDescent="0.2">
      <c r="A307" s="167" t="s">
        <v>291</v>
      </c>
      <c r="B307" s="168" t="s">
        <v>18</v>
      </c>
      <c r="C307" s="169" t="s">
        <v>19</v>
      </c>
      <c r="D307" s="169" t="s">
        <v>114</v>
      </c>
      <c r="E307" s="173" t="s">
        <v>240</v>
      </c>
      <c r="F307" s="166"/>
      <c r="G307" s="154">
        <v>314600</v>
      </c>
    </row>
    <row r="308" spans="1:7" ht="25.5" customHeight="1" x14ac:dyDescent="0.2">
      <c r="A308" s="167" t="s">
        <v>225</v>
      </c>
      <c r="B308" s="171" t="s">
        <v>18</v>
      </c>
      <c r="C308" s="172" t="s">
        <v>19</v>
      </c>
      <c r="D308" s="172" t="s">
        <v>114</v>
      </c>
      <c r="E308" s="170" t="s">
        <v>240</v>
      </c>
      <c r="F308" s="166" t="s">
        <v>77</v>
      </c>
      <c r="G308" s="154">
        <v>314600</v>
      </c>
    </row>
    <row r="309" spans="1:7" ht="38.25" customHeight="1" x14ac:dyDescent="0.2">
      <c r="A309" s="140" t="s">
        <v>78</v>
      </c>
      <c r="B309" s="147" t="s">
        <v>18</v>
      </c>
      <c r="C309" s="148" t="s">
        <v>19</v>
      </c>
      <c r="D309" s="148" t="s">
        <v>114</v>
      </c>
      <c r="E309" s="146" t="s">
        <v>240</v>
      </c>
      <c r="F309" s="144" t="s">
        <v>79</v>
      </c>
      <c r="G309" s="145">
        <v>314600</v>
      </c>
    </row>
    <row r="310" spans="1:7" ht="25.5" customHeight="1" x14ac:dyDescent="0.2">
      <c r="A310" s="167" t="s">
        <v>237</v>
      </c>
      <c r="B310" s="168" t="s">
        <v>18</v>
      </c>
      <c r="C310" s="169" t="s">
        <v>19</v>
      </c>
      <c r="D310" s="169" t="s">
        <v>114</v>
      </c>
      <c r="E310" s="173" t="s">
        <v>236</v>
      </c>
      <c r="F310" s="166"/>
      <c r="G310" s="154">
        <v>16558</v>
      </c>
    </row>
    <row r="311" spans="1:7" ht="25.5" customHeight="1" x14ac:dyDescent="0.2">
      <c r="A311" s="167" t="s">
        <v>225</v>
      </c>
      <c r="B311" s="171" t="s">
        <v>18</v>
      </c>
      <c r="C311" s="172" t="s">
        <v>19</v>
      </c>
      <c r="D311" s="172" t="s">
        <v>114</v>
      </c>
      <c r="E311" s="170" t="s">
        <v>236</v>
      </c>
      <c r="F311" s="166" t="s">
        <v>77</v>
      </c>
      <c r="G311" s="154">
        <v>16558</v>
      </c>
    </row>
    <row r="312" spans="1:7" ht="38.25" customHeight="1" x14ac:dyDescent="0.2">
      <c r="A312" s="140" t="s">
        <v>78</v>
      </c>
      <c r="B312" s="147" t="s">
        <v>18</v>
      </c>
      <c r="C312" s="148" t="s">
        <v>19</v>
      </c>
      <c r="D312" s="148" t="s">
        <v>114</v>
      </c>
      <c r="E312" s="146" t="s">
        <v>236</v>
      </c>
      <c r="F312" s="144" t="s">
        <v>79</v>
      </c>
      <c r="G312" s="145">
        <v>16558</v>
      </c>
    </row>
    <row r="313" spans="1:7" x14ac:dyDescent="0.2">
      <c r="A313" s="167" t="s">
        <v>222</v>
      </c>
      <c r="B313" s="171"/>
      <c r="C313" s="172"/>
      <c r="D313" s="172"/>
      <c r="E313" s="173"/>
      <c r="F313" s="166"/>
      <c r="G313" s="154">
        <v>1736594170.55</v>
      </c>
    </row>
  </sheetData>
  <mergeCells count="9">
    <mergeCell ref="A6:G6"/>
    <mergeCell ref="A5:G5"/>
    <mergeCell ref="B15:E15"/>
    <mergeCell ref="A10:A14"/>
    <mergeCell ref="B10:E14"/>
    <mergeCell ref="F10:F14"/>
    <mergeCell ref="A8:G8"/>
    <mergeCell ref="A7:G7"/>
    <mergeCell ref="G10:G14"/>
  </mergeCells>
  <phoneticPr fontId="2" type="noConversion"/>
  <pageMargins left="1.1811023622047245" right="0.39370078740157483" top="0.39370078740157483" bottom="0.39370078740157483" header="0.31496062992125984" footer="0.31496062992125984"/>
  <pageSetup paperSize="9" scale="9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Балансировка 2015-2017</vt:lpstr>
      <vt:lpstr>Лист1</vt:lpstr>
      <vt:lpstr>БЮДЖЕТ_2024</vt:lpstr>
      <vt:lpstr>БЮДЖЕТ_2024!Заголовки_для_печати</vt:lpstr>
      <vt:lpstr>'Балансировка 2015-2017'!Область_печати</vt:lpstr>
      <vt:lpstr>БЮДЖЕТ_2024!Область_печати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Сахар</dc:creator>
  <dc:description>POI HSSF rep:2.36.0.113</dc:description>
  <cp:lastModifiedBy>vv</cp:lastModifiedBy>
  <cp:lastPrinted>2024-11-21T08:43:04Z</cp:lastPrinted>
  <dcterms:created xsi:type="dcterms:W3CDTF">2015-10-07T09:26:43Z</dcterms:created>
  <dcterms:modified xsi:type="dcterms:W3CDTF">2024-11-26T07:40:57Z</dcterms:modified>
</cp:coreProperties>
</file>